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khabel\Documents\Requsition and reports\10405368\"/>
    </mc:Choice>
  </mc:AlternateContent>
  <xr:revisionPtr revIDLastSave="0" documentId="8_{1B8B8211-B2B3-4862-9C52-D8C0D8119BBF}" xr6:coauthVersionLast="47" xr6:coauthVersionMax="47" xr10:uidLastSave="{00000000-0000-0000-0000-000000000000}"/>
  <bookViews>
    <workbookView xWindow="-120" yWindow="-120" windowWidth="20730" windowHeight="11160" xr2:uid="{C4292231-8ACE-43DC-9E9E-02FE34859B88}"/>
  </bookViews>
  <sheets>
    <sheet name="P.0427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54" i="1" s="1"/>
  <c r="F30" i="1"/>
  <c r="F27" i="1"/>
  <c r="F25" i="1"/>
  <c r="F23" i="1"/>
  <c r="F21" i="1"/>
  <c r="F19" i="1"/>
  <c r="F15" i="1"/>
  <c r="F11" i="1"/>
  <c r="F59" i="1" l="1"/>
  <c r="F48" i="1" l="1"/>
  <c r="F49" i="1"/>
  <c r="F47" i="1"/>
  <c r="F46" i="1"/>
  <c r="F45" i="1"/>
  <c r="F44" i="1"/>
  <c r="F43" i="1"/>
  <c r="F42" i="1"/>
  <c r="F38" i="1"/>
  <c r="F37" i="1"/>
  <c r="F36" i="1"/>
  <c r="F35" i="1"/>
  <c r="F61" i="1" l="1"/>
  <c r="E54" i="1"/>
  <c r="F63" i="1" l="1"/>
  <c r="F65" i="1" s="1"/>
  <c r="F67" i="1" s="1"/>
</calcChain>
</file>

<file path=xl/sharedStrings.xml><?xml version="1.0" encoding="utf-8"?>
<sst xmlns="http://schemas.openxmlformats.org/spreadsheetml/2006/main" count="69" uniqueCount="46">
  <si>
    <t>Item</t>
  </si>
  <si>
    <t>Desciption</t>
  </si>
  <si>
    <t>TOTAL</t>
  </si>
  <si>
    <t>Preliminary and Generals</t>
  </si>
  <si>
    <t>Site Establishment</t>
  </si>
  <si>
    <t>Safety File</t>
  </si>
  <si>
    <t>Quality Control Plan</t>
  </si>
  <si>
    <t>Quality Control Pack</t>
  </si>
  <si>
    <t>Medicals</t>
  </si>
  <si>
    <t>Supervision</t>
  </si>
  <si>
    <t>Description</t>
  </si>
  <si>
    <t>Qty</t>
  </si>
  <si>
    <t>Rate</t>
  </si>
  <si>
    <t>Amount</t>
  </si>
  <si>
    <t>Unit</t>
  </si>
  <si>
    <t>Sum</t>
  </si>
  <si>
    <t>Facilities for Contractor</t>
  </si>
  <si>
    <t>Tools and Equipment</t>
  </si>
  <si>
    <t>Destablishment</t>
  </si>
  <si>
    <t>Offices</t>
  </si>
  <si>
    <t>Occupational Health &amp; Safety</t>
  </si>
  <si>
    <t>PRELIMINARY AND GENERAL</t>
  </si>
  <si>
    <t>SUMMARY</t>
  </si>
  <si>
    <t>Works on site</t>
  </si>
  <si>
    <t>Value Added Tax (VAT) 15%</t>
  </si>
  <si>
    <t>Total</t>
  </si>
  <si>
    <t>Sub-Total</t>
  </si>
  <si>
    <t>Rate Per Pump-set</t>
  </si>
  <si>
    <t>Confirmation of the existing drawings against the installation and production of markups</t>
  </si>
  <si>
    <t>Decommissioning of all pumpset MV, LV, and instrumentation cables and coiling away from the pumpset.</t>
  </si>
  <si>
    <t>Removal of the pumpset instrumentation, cooling water system pipework, junction boxes, field I/O panels, and other field panels impeding safe removal of the motor and pump.</t>
  </si>
  <si>
    <t xml:space="preserve">Removal of cable racking and supports systems impeding safe removal of the motor and pump.  </t>
  </si>
  <si>
    <t>Removal of steel grating and supports to enable removal of the pumpset.</t>
  </si>
  <si>
    <t>Phase 1 – Decommission of equipment before the refurbishment of the pump</t>
  </si>
  <si>
    <t>Phase 2 – Reinstallation, testing, and commissioning of equipment after the refurbishment of the pump</t>
  </si>
  <si>
    <t>Re-instatement of the steel grating and supports</t>
  </si>
  <si>
    <t>Reinstallation of the pumpset auxiliary pipework and instruments.</t>
  </si>
  <si>
    <t>Reinstatement of the cable racking and supports.</t>
  </si>
  <si>
    <t>Uncoiling and reinstallation of MV, LV, and instrumentation cabling including.</t>
  </si>
  <si>
    <t>Testing, commissioning, and putting into operation of the pumpset. The contractor must allow for working on the existing program to commission and put the plant into operation.</t>
  </si>
  <si>
    <t>Production of as-built drawings</t>
  </si>
  <si>
    <t>Generation of Quality Assurance (QA) / Quality Control (QC) pack</t>
  </si>
  <si>
    <t>Removal of Electrical Cables, Instruments and Grating Platform in preparation for the removal of Pump-sets 4-7 at Lethabo Pumping Station</t>
  </si>
  <si>
    <t>BILL OF QUANTITIES</t>
  </si>
  <si>
    <t>Total - 4 Pump-sets</t>
  </si>
  <si>
    <t>Reinstallation of the pumpset instrumentation,  junction boxes, field I/O panels, and other field panels.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</si>
</sst>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2" fillId="0" borderId="1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2" xfId="0" applyFont="1" applyBorder="1"/>
    <xf numFmtId="0" fontId="2" fillId="0" borderId="14" xfId="0" applyFont="1" applyBorder="1"/>
    <xf numFmtId="44" fontId="0" fillId="0" borderId="4" xfId="1" applyFont="1" applyBorder="1"/>
    <xf numFmtId="0" fontId="4" fillId="0" borderId="3" xfId="0" applyFont="1" applyBorder="1"/>
    <xf numFmtId="0" fontId="2" fillId="0" borderId="3" xfId="0" applyFont="1" applyBorder="1"/>
    <xf numFmtId="44" fontId="2" fillId="0" borderId="11" xfId="0" applyNumberFormat="1" applyFont="1" applyBorder="1"/>
    <xf numFmtId="44" fontId="2" fillId="0" borderId="17" xfId="0" applyNumberFormat="1" applyFont="1" applyBorder="1"/>
    <xf numFmtId="44" fontId="2" fillId="0" borderId="0" xfId="1" applyFont="1" applyBorder="1"/>
    <xf numFmtId="44" fontId="2" fillId="0" borderId="9" xfId="0" applyNumberFormat="1" applyFont="1" applyBorder="1"/>
    <xf numFmtId="0" fontId="2" fillId="0" borderId="9" xfId="0" applyFont="1" applyBorder="1" applyAlignment="1">
      <alignment wrapText="1"/>
    </xf>
    <xf numFmtId="0" fontId="2" fillId="0" borderId="9" xfId="0" applyFont="1" applyBorder="1"/>
    <xf numFmtId="44" fontId="2" fillId="0" borderId="0" xfId="1" applyFont="1" applyFill="1" applyBorder="1"/>
    <xf numFmtId="44" fontId="0" fillId="0" borderId="0" xfId="1" applyFont="1" applyBorder="1"/>
    <xf numFmtId="44" fontId="0" fillId="0" borderId="5" xfId="1" applyFont="1" applyBorder="1"/>
    <xf numFmtId="0" fontId="5" fillId="0" borderId="9" xfId="0" applyFont="1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44" fontId="0" fillId="0" borderId="9" xfId="0" applyNumberFormat="1" applyBorder="1"/>
    <xf numFmtId="0" fontId="0" fillId="0" borderId="11" xfId="0" applyBorder="1" applyAlignment="1">
      <alignment horizontal="center" vertical="center"/>
    </xf>
    <xf numFmtId="0" fontId="0" fillId="0" borderId="5" xfId="0" applyBorder="1"/>
    <xf numFmtId="0" fontId="0" fillId="0" borderId="11" xfId="0" applyBorder="1"/>
    <xf numFmtId="0" fontId="0" fillId="0" borderId="6" xfId="0" applyBorder="1"/>
    <xf numFmtId="0" fontId="0" fillId="0" borderId="13" xfId="0" applyBorder="1"/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wrapText="1"/>
    </xf>
    <xf numFmtId="44" fontId="0" fillId="0" borderId="0" xfId="0" applyNumberFormat="1"/>
    <xf numFmtId="44" fontId="0" fillId="0" borderId="11" xfId="0" applyNumberFormat="1" applyBorder="1"/>
    <xf numFmtId="0" fontId="0" fillId="0" borderId="15" xfId="0" applyBorder="1"/>
    <xf numFmtId="44" fontId="0" fillId="0" borderId="16" xfId="0" applyNumberFormat="1" applyBorder="1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Currency" xfId="1" builtinId="4"/>
    <cellStyle name="Normal" xfId="0" builtinId="0"/>
    <cellStyle name="Normal 2" xfId="2" xr:uid="{91450FDF-04CC-4579-B50C-85A7966A90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CD6D-2317-4CD7-8FD6-12BA2FF48518}">
  <dimension ref="A1:F68"/>
  <sheetViews>
    <sheetView tabSelected="1" zoomScale="93" zoomScaleNormal="93" workbookViewId="0">
      <selection activeCell="B10" sqref="B10"/>
    </sheetView>
  </sheetViews>
  <sheetFormatPr defaultColWidth="9.140625" defaultRowHeight="15" x14ac:dyDescent="0.25"/>
  <cols>
    <col min="1" max="1" width="8.7109375" style="42"/>
    <col min="2" max="2" width="77.85546875" customWidth="1"/>
    <col min="3" max="3" width="16.140625" customWidth="1"/>
    <col min="5" max="6" width="15.42578125" bestFit="1" customWidth="1"/>
  </cols>
  <sheetData>
    <row r="1" spans="1:6" ht="19.5" thickBot="1" x14ac:dyDescent="0.3">
      <c r="A1" s="49" t="s">
        <v>43</v>
      </c>
      <c r="B1" s="50"/>
      <c r="C1" s="50"/>
      <c r="D1" s="50"/>
      <c r="E1" s="50"/>
      <c r="F1" s="51"/>
    </row>
    <row r="2" spans="1:6" ht="16.5" thickBot="1" x14ac:dyDescent="0.3">
      <c r="A2" s="46" t="s">
        <v>42</v>
      </c>
      <c r="B2" s="47"/>
      <c r="C2" s="47"/>
      <c r="D2" s="47"/>
      <c r="E2" s="47"/>
      <c r="F2" s="48"/>
    </row>
    <row r="3" spans="1:6" ht="15.75" thickBot="1" x14ac:dyDescent="0.3">
      <c r="A3" s="3" t="s">
        <v>0</v>
      </c>
      <c r="B3" s="2" t="s">
        <v>10</v>
      </c>
      <c r="C3" s="1" t="s">
        <v>14</v>
      </c>
      <c r="D3" s="1" t="s">
        <v>11</v>
      </c>
      <c r="E3" s="5" t="s">
        <v>12</v>
      </c>
      <c r="F3" s="6" t="s">
        <v>13</v>
      </c>
    </row>
    <row r="4" spans="1:6" x14ac:dyDescent="0.25">
      <c r="A4" s="20"/>
      <c r="C4" s="21"/>
      <c r="D4" s="22"/>
      <c r="E4" s="23"/>
      <c r="F4" s="21"/>
    </row>
    <row r="5" spans="1:6" x14ac:dyDescent="0.25">
      <c r="A5" s="20"/>
      <c r="B5" s="4" t="s">
        <v>21</v>
      </c>
      <c r="C5" s="22"/>
      <c r="D5" s="22"/>
      <c r="E5" s="24"/>
      <c r="F5" s="22"/>
    </row>
    <row r="6" spans="1:6" x14ac:dyDescent="0.25">
      <c r="A6" s="20"/>
      <c r="B6" s="25"/>
      <c r="C6" s="22"/>
      <c r="D6" s="22"/>
      <c r="E6" s="24"/>
      <c r="F6" s="22"/>
    </row>
    <row r="7" spans="1:6" x14ac:dyDescent="0.25">
      <c r="A7" s="20"/>
      <c r="B7" s="9" t="s">
        <v>4</v>
      </c>
      <c r="C7" s="22"/>
      <c r="D7" s="20"/>
      <c r="E7" s="7"/>
      <c r="F7" s="26"/>
    </row>
    <row r="8" spans="1:6" x14ac:dyDescent="0.25">
      <c r="A8" s="20"/>
      <c r="B8" s="25"/>
      <c r="C8" s="22"/>
      <c r="D8" s="20"/>
      <c r="E8" s="7"/>
      <c r="F8" s="26"/>
    </row>
    <row r="9" spans="1:6" x14ac:dyDescent="0.25">
      <c r="A9" s="20"/>
      <c r="B9" s="9" t="s">
        <v>16</v>
      </c>
      <c r="C9" s="22"/>
      <c r="D9" s="20"/>
      <c r="E9" s="7"/>
      <c r="F9" s="26"/>
    </row>
    <row r="10" spans="1:6" x14ac:dyDescent="0.25">
      <c r="A10" s="20"/>
      <c r="B10" s="25"/>
      <c r="C10" s="22"/>
      <c r="D10" s="20"/>
      <c r="E10" s="7"/>
      <c r="F10" s="26"/>
    </row>
    <row r="11" spans="1:6" x14ac:dyDescent="0.25">
      <c r="A11" s="20">
        <v>1</v>
      </c>
      <c r="B11" s="8" t="s">
        <v>19</v>
      </c>
      <c r="C11" s="22" t="s">
        <v>15</v>
      </c>
      <c r="D11" s="20">
        <v>1</v>
      </c>
      <c r="E11" s="7"/>
      <c r="F11" s="26">
        <f>D11*E11</f>
        <v>0</v>
      </c>
    </row>
    <row r="12" spans="1:6" x14ac:dyDescent="0.25">
      <c r="A12" s="20"/>
      <c r="B12" s="25"/>
      <c r="C12" s="22"/>
      <c r="D12" s="20"/>
      <c r="E12" s="7"/>
      <c r="F12" s="26"/>
    </row>
    <row r="13" spans="1:6" x14ac:dyDescent="0.25">
      <c r="A13" s="20">
        <v>2</v>
      </c>
      <c r="B13" s="8" t="s">
        <v>17</v>
      </c>
      <c r="C13" s="22" t="s">
        <v>15</v>
      </c>
      <c r="D13" s="20">
        <v>1</v>
      </c>
      <c r="E13" s="7"/>
      <c r="F13" s="26">
        <v>0</v>
      </c>
    </row>
    <row r="14" spans="1:6" x14ac:dyDescent="0.25">
      <c r="A14" s="20"/>
      <c r="B14" s="8"/>
      <c r="C14" s="22"/>
      <c r="D14" s="20"/>
      <c r="E14" s="7"/>
      <c r="F14" s="26"/>
    </row>
    <row r="15" spans="1:6" x14ac:dyDescent="0.25">
      <c r="A15" s="20">
        <v>3</v>
      </c>
      <c r="B15" s="8" t="s">
        <v>18</v>
      </c>
      <c r="C15" s="22" t="s">
        <v>15</v>
      </c>
      <c r="D15" s="20">
        <v>1</v>
      </c>
      <c r="E15" s="7"/>
      <c r="F15" s="26">
        <f>D15*E15</f>
        <v>0</v>
      </c>
    </row>
    <row r="16" spans="1:6" x14ac:dyDescent="0.25">
      <c r="A16" s="20"/>
      <c r="B16" s="25"/>
      <c r="C16" s="22"/>
      <c r="D16" s="20"/>
      <c r="E16" s="7"/>
      <c r="F16" s="26"/>
    </row>
    <row r="17" spans="1:6" x14ac:dyDescent="0.25">
      <c r="A17" s="20"/>
      <c r="B17" s="9" t="s">
        <v>20</v>
      </c>
      <c r="C17" s="22"/>
      <c r="D17" s="20"/>
      <c r="E17" s="7"/>
      <c r="F17" s="26"/>
    </row>
    <row r="18" spans="1:6" x14ac:dyDescent="0.25">
      <c r="A18" s="20"/>
      <c r="B18" s="25"/>
      <c r="C18" s="22"/>
      <c r="D18" s="20"/>
      <c r="E18" s="7"/>
      <c r="F18" s="26"/>
    </row>
    <row r="19" spans="1:6" x14ac:dyDescent="0.25">
      <c r="A19" s="20">
        <v>4</v>
      </c>
      <c r="B19" s="25" t="s">
        <v>5</v>
      </c>
      <c r="C19" s="22" t="s">
        <v>15</v>
      </c>
      <c r="D19" s="20">
        <v>1</v>
      </c>
      <c r="E19" s="7"/>
      <c r="F19" s="26">
        <f>D19*E19</f>
        <v>0</v>
      </c>
    </row>
    <row r="20" spans="1:6" x14ac:dyDescent="0.25">
      <c r="A20" s="20"/>
      <c r="B20" s="25"/>
      <c r="C20" s="22"/>
      <c r="D20" s="20"/>
      <c r="E20" s="7"/>
      <c r="F20" s="26"/>
    </row>
    <row r="21" spans="1:6" x14ac:dyDescent="0.25">
      <c r="A21" s="20">
        <v>5</v>
      </c>
      <c r="B21" s="25" t="s">
        <v>6</v>
      </c>
      <c r="C21" s="22" t="s">
        <v>15</v>
      </c>
      <c r="D21" s="20">
        <v>1</v>
      </c>
      <c r="E21" s="7"/>
      <c r="F21" s="26">
        <f>D21*E21</f>
        <v>0</v>
      </c>
    </row>
    <row r="22" spans="1:6" x14ac:dyDescent="0.25">
      <c r="A22" s="20"/>
      <c r="B22" s="25"/>
      <c r="C22" s="22"/>
      <c r="D22" s="20"/>
      <c r="E22" s="7"/>
      <c r="F22" s="26"/>
    </row>
    <row r="23" spans="1:6" x14ac:dyDescent="0.25">
      <c r="A23" s="20">
        <v>6</v>
      </c>
      <c r="B23" s="25" t="s">
        <v>7</v>
      </c>
      <c r="C23" s="22" t="s">
        <v>15</v>
      </c>
      <c r="D23" s="20">
        <v>1</v>
      </c>
      <c r="E23" s="7"/>
      <c r="F23" s="26">
        <f>D23*E23</f>
        <v>0</v>
      </c>
    </row>
    <row r="24" spans="1:6" x14ac:dyDescent="0.25">
      <c r="A24" s="20"/>
      <c r="B24" s="25"/>
      <c r="C24" s="22"/>
      <c r="D24" s="20"/>
      <c r="E24" s="7"/>
      <c r="F24" s="26"/>
    </row>
    <row r="25" spans="1:6" x14ac:dyDescent="0.25">
      <c r="A25" s="20">
        <v>7</v>
      </c>
      <c r="B25" s="25" t="s">
        <v>8</v>
      </c>
      <c r="C25" s="22" t="s">
        <v>15</v>
      </c>
      <c r="D25" s="20">
        <v>1</v>
      </c>
      <c r="E25" s="7"/>
      <c r="F25" s="26">
        <f>D25*E25</f>
        <v>0</v>
      </c>
    </row>
    <row r="26" spans="1:6" x14ac:dyDescent="0.25">
      <c r="A26" s="20"/>
      <c r="B26" s="25"/>
      <c r="C26" s="22"/>
      <c r="D26" s="20"/>
      <c r="E26" s="7"/>
      <c r="F26" s="26"/>
    </row>
    <row r="27" spans="1:6" x14ac:dyDescent="0.25">
      <c r="A27" s="20">
        <v>8</v>
      </c>
      <c r="B27" s="25" t="s">
        <v>9</v>
      </c>
      <c r="C27" s="22" t="s">
        <v>15</v>
      </c>
      <c r="D27" s="20">
        <v>1</v>
      </c>
      <c r="E27" s="7"/>
      <c r="F27" s="26">
        <f>D27*E27</f>
        <v>0</v>
      </c>
    </row>
    <row r="28" spans="1:6" x14ac:dyDescent="0.25">
      <c r="A28" s="20"/>
      <c r="B28" s="25"/>
      <c r="C28" s="22"/>
      <c r="D28" s="22"/>
      <c r="E28" s="24"/>
      <c r="F28" s="22"/>
    </row>
    <row r="29" spans="1:6" ht="15.75" thickBot="1" x14ac:dyDescent="0.3">
      <c r="A29" s="27"/>
      <c r="B29" s="28"/>
      <c r="C29" s="29"/>
      <c r="D29" s="29"/>
      <c r="E29" s="30"/>
      <c r="F29" s="10"/>
    </row>
    <row r="30" spans="1:6" ht="15.75" thickBot="1" x14ac:dyDescent="0.3">
      <c r="A30" s="20"/>
      <c r="C30" s="31"/>
      <c r="D30" s="31"/>
      <c r="E30" s="32"/>
      <c r="F30" s="10">
        <f>SUM(F11:F27)</f>
        <v>0</v>
      </c>
    </row>
    <row r="31" spans="1:6" ht="23.25" customHeight="1" thickBot="1" x14ac:dyDescent="0.3">
      <c r="A31" s="54" t="s">
        <v>0</v>
      </c>
      <c r="B31" s="52" t="s">
        <v>1</v>
      </c>
      <c r="C31" s="58" t="s">
        <v>14</v>
      </c>
      <c r="D31" s="57" t="s">
        <v>11</v>
      </c>
      <c r="E31" s="56" t="s">
        <v>27</v>
      </c>
      <c r="F31" s="56" t="s">
        <v>44</v>
      </c>
    </row>
    <row r="32" spans="1:6" ht="13.5" customHeight="1" thickBot="1" x14ac:dyDescent="0.3">
      <c r="A32" s="55"/>
      <c r="B32" s="53"/>
      <c r="C32" s="59"/>
      <c r="D32" s="56"/>
      <c r="E32" s="56"/>
      <c r="F32" s="56"/>
    </row>
    <row r="33" spans="1:6" ht="15.75" thickBot="1" x14ac:dyDescent="0.3">
      <c r="A33" s="33"/>
      <c r="B33" s="1" t="s">
        <v>33</v>
      </c>
      <c r="C33" s="31"/>
      <c r="D33" s="34"/>
      <c r="E33" s="31"/>
      <c r="F33" s="34"/>
    </row>
    <row r="34" spans="1:6" ht="33" customHeight="1" x14ac:dyDescent="0.25">
      <c r="A34" s="35">
        <v>9</v>
      </c>
      <c r="B34" s="43" t="s">
        <v>28</v>
      </c>
      <c r="C34" t="s">
        <v>15</v>
      </c>
      <c r="D34" s="36">
        <v>4</v>
      </c>
      <c r="F34" s="26">
        <f>D34*E34</f>
        <v>0</v>
      </c>
    </row>
    <row r="35" spans="1:6" ht="30" x14ac:dyDescent="0.25">
      <c r="A35" s="20">
        <v>10</v>
      </c>
      <c r="B35" s="44" t="s">
        <v>29</v>
      </c>
      <c r="C35" t="s">
        <v>15</v>
      </c>
      <c r="D35" s="36">
        <v>4</v>
      </c>
      <c r="E35" s="38"/>
      <c r="F35" s="26">
        <f>E35*4</f>
        <v>0</v>
      </c>
    </row>
    <row r="36" spans="1:6" ht="45" x14ac:dyDescent="0.25">
      <c r="A36" s="20">
        <v>11</v>
      </c>
      <c r="B36" s="44" t="s">
        <v>30</v>
      </c>
      <c r="C36" t="s">
        <v>15</v>
      </c>
      <c r="D36" s="36">
        <v>4</v>
      </c>
      <c r="E36" s="38"/>
      <c r="F36" s="26">
        <f>E36*4</f>
        <v>0</v>
      </c>
    </row>
    <row r="37" spans="1:6" ht="30" x14ac:dyDescent="0.25">
      <c r="A37" s="20">
        <v>12</v>
      </c>
      <c r="B37" s="44" t="s">
        <v>31</v>
      </c>
      <c r="C37" t="s">
        <v>15</v>
      </c>
      <c r="D37" s="36">
        <v>4</v>
      </c>
      <c r="E37" s="38"/>
      <c r="F37" s="26">
        <f>E37*4</f>
        <v>0</v>
      </c>
    </row>
    <row r="38" spans="1:6" x14ac:dyDescent="0.25">
      <c r="A38" s="20">
        <v>13</v>
      </c>
      <c r="B38" s="44" t="s">
        <v>32</v>
      </c>
      <c r="C38" t="s">
        <v>15</v>
      </c>
      <c r="D38" s="36">
        <v>4</v>
      </c>
      <c r="E38" s="38"/>
      <c r="F38" s="26">
        <f t="shared" ref="F38" si="0">E38*4</f>
        <v>0</v>
      </c>
    </row>
    <row r="39" spans="1:6" x14ac:dyDescent="0.25">
      <c r="A39" s="20"/>
      <c r="B39" s="37"/>
      <c r="D39" s="36"/>
      <c r="E39" s="38"/>
      <c r="F39" s="26"/>
    </row>
    <row r="40" spans="1:6" x14ac:dyDescent="0.25">
      <c r="A40" s="20"/>
      <c r="B40" s="22"/>
      <c r="D40" s="36"/>
      <c r="E40" s="16"/>
      <c r="F40" s="13"/>
    </row>
    <row r="41" spans="1:6" ht="30" x14ac:dyDescent="0.25">
      <c r="A41" s="20"/>
      <c r="B41" s="14" t="s">
        <v>34</v>
      </c>
      <c r="D41" s="36"/>
      <c r="F41" s="22"/>
    </row>
    <row r="42" spans="1:6" x14ac:dyDescent="0.25">
      <c r="A42" s="20">
        <v>14</v>
      </c>
      <c r="B42" s="44" t="s">
        <v>35</v>
      </c>
      <c r="C42" t="s">
        <v>15</v>
      </c>
      <c r="D42" s="36">
        <v>4</v>
      </c>
      <c r="E42" s="38"/>
      <c r="F42" s="26">
        <f>E42*4</f>
        <v>0</v>
      </c>
    </row>
    <row r="43" spans="1:6" ht="30" x14ac:dyDescent="0.25">
      <c r="A43" s="20">
        <v>15</v>
      </c>
      <c r="B43" s="44" t="s">
        <v>45</v>
      </c>
      <c r="C43" t="s">
        <v>15</v>
      </c>
      <c r="D43" s="36">
        <v>4</v>
      </c>
      <c r="E43" s="38"/>
      <c r="F43" s="26">
        <f t="shared" ref="F43:F49" si="1">E43*4</f>
        <v>0</v>
      </c>
    </row>
    <row r="44" spans="1:6" x14ac:dyDescent="0.25">
      <c r="A44" s="20">
        <v>16</v>
      </c>
      <c r="B44" s="45" t="s">
        <v>36</v>
      </c>
      <c r="C44" t="s">
        <v>15</v>
      </c>
      <c r="D44" s="36">
        <v>4</v>
      </c>
      <c r="E44" s="38"/>
      <c r="F44" s="26">
        <f t="shared" si="1"/>
        <v>0</v>
      </c>
    </row>
    <row r="45" spans="1:6" x14ac:dyDescent="0.25">
      <c r="A45" s="20">
        <v>17</v>
      </c>
      <c r="B45" s="45" t="s">
        <v>37</v>
      </c>
      <c r="C45" t="s">
        <v>15</v>
      </c>
      <c r="D45" s="36">
        <v>4</v>
      </c>
      <c r="E45" s="38"/>
      <c r="F45" s="26">
        <f t="shared" si="1"/>
        <v>0</v>
      </c>
    </row>
    <row r="46" spans="1:6" x14ac:dyDescent="0.25">
      <c r="A46" s="20">
        <v>18</v>
      </c>
      <c r="B46" s="45" t="s">
        <v>38</v>
      </c>
      <c r="C46" t="s">
        <v>15</v>
      </c>
      <c r="D46" s="36">
        <v>4</v>
      </c>
      <c r="E46" s="38"/>
      <c r="F46" s="26">
        <f t="shared" si="1"/>
        <v>0</v>
      </c>
    </row>
    <row r="47" spans="1:6" ht="45" x14ac:dyDescent="0.25">
      <c r="A47" s="20">
        <v>19</v>
      </c>
      <c r="B47" s="44" t="s">
        <v>39</v>
      </c>
      <c r="C47" t="s">
        <v>15</v>
      </c>
      <c r="D47" s="36">
        <v>4</v>
      </c>
      <c r="E47" s="38"/>
      <c r="F47" s="26">
        <f t="shared" si="1"/>
        <v>0</v>
      </c>
    </row>
    <row r="48" spans="1:6" x14ac:dyDescent="0.25">
      <c r="A48" s="20">
        <v>20</v>
      </c>
      <c r="B48" s="45" t="s">
        <v>40</v>
      </c>
      <c r="C48" t="s">
        <v>15</v>
      </c>
      <c r="D48" s="36">
        <v>4</v>
      </c>
      <c r="E48" s="38"/>
      <c r="F48" s="26">
        <f t="shared" si="1"/>
        <v>0</v>
      </c>
    </row>
    <row r="49" spans="1:6" x14ac:dyDescent="0.25">
      <c r="A49" s="20">
        <v>21</v>
      </c>
      <c r="B49" s="45" t="s">
        <v>41</v>
      </c>
      <c r="C49" t="s">
        <v>15</v>
      </c>
      <c r="D49" s="36">
        <v>4</v>
      </c>
      <c r="E49" s="38"/>
      <c r="F49" s="26">
        <f t="shared" si="1"/>
        <v>0</v>
      </c>
    </row>
    <row r="50" spans="1:6" x14ac:dyDescent="0.25">
      <c r="A50" s="20"/>
      <c r="B50" s="22"/>
      <c r="D50" s="36"/>
      <c r="E50" s="38"/>
      <c r="F50" s="26"/>
    </row>
    <row r="51" spans="1:6" x14ac:dyDescent="0.25">
      <c r="A51" s="20"/>
      <c r="B51" s="22"/>
      <c r="D51" s="22"/>
      <c r="E51" s="16"/>
      <c r="F51" s="13"/>
    </row>
    <row r="52" spans="1:6" x14ac:dyDescent="0.25">
      <c r="A52" s="20"/>
      <c r="B52" s="22"/>
      <c r="D52" s="22"/>
      <c r="E52" s="17"/>
      <c r="F52" s="26"/>
    </row>
    <row r="53" spans="1:6" ht="15.75" thickBot="1" x14ac:dyDescent="0.3">
      <c r="A53" s="27"/>
      <c r="B53" s="29"/>
      <c r="C53" s="28"/>
      <c r="D53" s="29"/>
      <c r="E53" s="18"/>
      <c r="F53" s="39"/>
    </row>
    <row r="54" spans="1:6" x14ac:dyDescent="0.25">
      <c r="A54" s="20"/>
      <c r="B54" s="15" t="s">
        <v>25</v>
      </c>
      <c r="D54" s="22"/>
      <c r="E54" s="12">
        <f>SUM(E35:E53)</f>
        <v>0</v>
      </c>
      <c r="F54" s="13">
        <f>SUM(F34:F49)</f>
        <v>0</v>
      </c>
    </row>
    <row r="55" spans="1:6" x14ac:dyDescent="0.25">
      <c r="A55" s="20"/>
      <c r="B55" s="15"/>
      <c r="D55" s="22"/>
      <c r="E55" s="12"/>
      <c r="F55" s="13"/>
    </row>
    <row r="56" spans="1:6" x14ac:dyDescent="0.25">
      <c r="A56" s="20"/>
      <c r="B56" s="22"/>
      <c r="D56" s="22"/>
      <c r="F56" s="13"/>
    </row>
    <row r="57" spans="1:6" x14ac:dyDescent="0.25">
      <c r="A57" s="20"/>
      <c r="B57" s="19" t="s">
        <v>22</v>
      </c>
      <c r="D57" s="22"/>
      <c r="F57" s="22"/>
    </row>
    <row r="58" spans="1:6" x14ac:dyDescent="0.25">
      <c r="A58" s="20"/>
      <c r="B58" s="15"/>
      <c r="D58" s="22"/>
      <c r="F58" s="22"/>
    </row>
    <row r="59" spans="1:6" x14ac:dyDescent="0.25">
      <c r="A59" s="20"/>
      <c r="B59" s="15" t="s">
        <v>3</v>
      </c>
      <c r="D59" s="22"/>
      <c r="F59" s="26">
        <f>F30</f>
        <v>0</v>
      </c>
    </row>
    <row r="60" spans="1:6" x14ac:dyDescent="0.25">
      <c r="A60" s="20"/>
      <c r="B60" s="15"/>
      <c r="D60" s="22"/>
      <c r="F60" s="22"/>
    </row>
    <row r="61" spans="1:6" x14ac:dyDescent="0.25">
      <c r="A61" s="20"/>
      <c r="B61" s="15" t="s">
        <v>23</v>
      </c>
      <c r="D61" s="22"/>
      <c r="F61" s="26">
        <f>F54</f>
        <v>0</v>
      </c>
    </row>
    <row r="62" spans="1:6" x14ac:dyDescent="0.25">
      <c r="A62" s="20"/>
      <c r="B62" s="15"/>
      <c r="D62" s="22"/>
      <c r="F62" s="40"/>
    </row>
    <row r="63" spans="1:6" x14ac:dyDescent="0.25">
      <c r="A63" s="20"/>
      <c r="B63" s="15" t="s">
        <v>26</v>
      </c>
      <c r="D63" s="22"/>
      <c r="F63" s="41">
        <f>F59+F61</f>
        <v>0</v>
      </c>
    </row>
    <row r="64" spans="1:6" x14ac:dyDescent="0.25">
      <c r="A64" s="20"/>
      <c r="B64" s="15"/>
      <c r="D64" s="22"/>
      <c r="F64" s="22"/>
    </row>
    <row r="65" spans="1:6" x14ac:dyDescent="0.25">
      <c r="A65" s="20"/>
      <c r="B65" s="15" t="s">
        <v>24</v>
      </c>
      <c r="D65" s="22"/>
      <c r="F65" s="41">
        <f>F63*15%</f>
        <v>0</v>
      </c>
    </row>
    <row r="66" spans="1:6" x14ac:dyDescent="0.25">
      <c r="A66" s="20"/>
      <c r="B66" s="15"/>
      <c r="D66" s="22"/>
      <c r="F66" s="22"/>
    </row>
    <row r="67" spans="1:6" ht="15.75" thickBot="1" x14ac:dyDescent="0.3">
      <c r="A67" s="20"/>
      <c r="B67" s="15" t="s">
        <v>2</v>
      </c>
      <c r="D67" s="22"/>
      <c r="F67" s="11">
        <f>F63+F65</f>
        <v>0</v>
      </c>
    </row>
    <row r="68" spans="1:6" ht="16.5" thickTop="1" thickBot="1" x14ac:dyDescent="0.3">
      <c r="A68" s="27"/>
      <c r="B68" s="29"/>
      <c r="C68" s="28"/>
      <c r="D68" s="29"/>
      <c r="E68" s="28"/>
      <c r="F68" s="29"/>
    </row>
  </sheetData>
  <mergeCells count="8">
    <mergeCell ref="A2:F2"/>
    <mergeCell ref="A1:F1"/>
    <mergeCell ref="B31:B32"/>
    <mergeCell ref="A31:A32"/>
    <mergeCell ref="E31:E32"/>
    <mergeCell ref="F31:F32"/>
    <mergeCell ref="D31:D32"/>
    <mergeCell ref="C31:C3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P.04276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Yonela Ntso</dc:creator>
  <cp:lastModifiedBy>Nkululeko Mkhabela</cp:lastModifiedBy>
  <cp:lastPrinted>2023-05-18T10:26:56Z</cp:lastPrinted>
  <dcterms:created xsi:type="dcterms:W3CDTF">2023-05-08T09:46:37Z</dcterms:created>
  <dcterms:modified xsi:type="dcterms:W3CDTF">2023-06-06T06:53:05Z</dcterms:modified>
</cp:coreProperties>
</file>