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C:\Users\sethomf\Documents\PROJECTS 2025\WELBEDACHT\BILL OF QUANTITIES\WELBEDACHT\"/>
    </mc:Choice>
  </mc:AlternateContent>
  <xr:revisionPtr revIDLastSave="0" documentId="8_{2065DDC9-7996-45EB-8534-30AF50DA8CB6}" xr6:coauthVersionLast="47" xr6:coauthVersionMax="47" xr10:uidLastSave="{00000000-0000-0000-0000-000000000000}"/>
  <workbookProtection workbookPassword="CC6B" lockStructure="1"/>
  <bookViews>
    <workbookView xWindow="-120" yWindow="-120" windowWidth="19440" windowHeight="14880" xr2:uid="{00000000-000D-0000-FFFF-FFFF00000000}"/>
  </bookViews>
  <sheets>
    <sheet name="Sheet2" sheetId="2" r:id="rId1"/>
    <sheet name="Sheet3"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7" i="3" l="1"/>
  <c r="B13" i="3"/>
  <c r="M9" i="3"/>
  <c r="B9" i="3"/>
  <c r="M8" i="3"/>
  <c r="B8" i="3"/>
  <c r="M7" i="3"/>
  <c r="G920" i="2"/>
  <c r="G916" i="2"/>
  <c r="G915" i="2"/>
  <c r="G914" i="2"/>
  <c r="G913" i="2"/>
  <c r="G912" i="2"/>
  <c r="G911" i="2"/>
  <c r="G910" i="2"/>
  <c r="G909" i="2"/>
  <c r="G908" i="2"/>
  <c r="G907" i="2"/>
  <c r="G906" i="2"/>
  <c r="G905" i="2"/>
  <c r="G904" i="2"/>
  <c r="G903" i="2"/>
  <c r="G902" i="2"/>
  <c r="G901" i="2"/>
  <c r="G900" i="2"/>
  <c r="G899" i="2"/>
  <c r="G898" i="2"/>
  <c r="G897" i="2"/>
  <c r="G896" i="2"/>
  <c r="G895" i="2"/>
  <c r="G894" i="2"/>
  <c r="G893" i="2"/>
  <c r="G892" i="2"/>
  <c r="G891" i="2"/>
  <c r="G890" i="2"/>
  <c r="G889" i="2"/>
  <c r="G888" i="2"/>
  <c r="G887" i="2"/>
  <c r="G886" i="2"/>
  <c r="G885" i="2"/>
  <c r="G884" i="2"/>
  <c r="G883" i="2"/>
  <c r="G882" i="2"/>
  <c r="G881" i="2"/>
  <c r="G880" i="2"/>
  <c r="G879" i="2"/>
  <c r="G878" i="2"/>
  <c r="G877" i="2"/>
  <c r="G876" i="2"/>
  <c r="G875" i="2"/>
  <c r="G874" i="2"/>
  <c r="G873" i="2"/>
  <c r="G872" i="2"/>
  <c r="G871" i="2"/>
  <c r="G870" i="2"/>
  <c r="G869" i="2"/>
  <c r="G864" i="2"/>
  <c r="G863" i="2"/>
  <c r="G862" i="2"/>
  <c r="G861" i="2"/>
  <c r="G859" i="2"/>
  <c r="G858" i="2"/>
  <c r="G857" i="2"/>
  <c r="G856" i="2"/>
  <c r="G855" i="2"/>
  <c r="G854" i="2"/>
  <c r="G853" i="2"/>
  <c r="G852" i="2"/>
  <c r="G851" i="2"/>
  <c r="G850" i="2"/>
  <c r="G849" i="2"/>
  <c r="G842" i="2"/>
  <c r="G841" i="2"/>
  <c r="G840" i="2"/>
  <c r="G839" i="2"/>
  <c r="G838" i="2"/>
  <c r="G837" i="2"/>
  <c r="G836" i="2"/>
  <c r="G835" i="2"/>
  <c r="G834" i="2"/>
  <c r="G829" i="2"/>
  <c r="G828" i="2"/>
  <c r="G827" i="2"/>
  <c r="G826" i="2"/>
  <c r="G825" i="2"/>
  <c r="G824" i="2"/>
  <c r="G823" i="2"/>
  <c r="G821" i="2"/>
  <c r="G820" i="2"/>
  <c r="G819" i="2"/>
  <c r="G816" i="2"/>
  <c r="G815" i="2"/>
  <c r="G814" i="2"/>
  <c r="G813" i="2"/>
  <c r="G811" i="2"/>
  <c r="G810" i="2"/>
  <c r="G809" i="2"/>
  <c r="G807" i="2"/>
  <c r="G806" i="2"/>
  <c r="G805" i="2"/>
  <c r="G804" i="2"/>
  <c r="G803" i="2"/>
  <c r="G802" i="2"/>
  <c r="G801" i="2"/>
  <c r="G798" i="2"/>
  <c r="G797" i="2"/>
  <c r="G796" i="2"/>
  <c r="G795" i="2"/>
  <c r="G794" i="2"/>
  <c r="G793" i="2"/>
  <c r="G792" i="2"/>
  <c r="G780" i="2"/>
  <c r="G778" i="2"/>
  <c r="G776" i="2"/>
  <c r="G770" i="2"/>
  <c r="G768" i="2"/>
  <c r="G767" i="2"/>
  <c r="G766" i="2"/>
  <c r="G765" i="2"/>
  <c r="G763" i="2"/>
  <c r="G762" i="2"/>
  <c r="G756" i="2"/>
  <c r="G755" i="2"/>
  <c r="G749" i="2"/>
  <c r="G748" i="2"/>
  <c r="G742" i="2"/>
  <c r="G741" i="2"/>
  <c r="G740" i="2"/>
  <c r="G739" i="2"/>
  <c r="G733" i="2"/>
  <c r="G732" i="2"/>
  <c r="G731" i="2"/>
  <c r="G730" i="2"/>
  <c r="G729" i="2"/>
  <c r="G728" i="2"/>
  <c r="G727" i="2"/>
  <c r="G726" i="2"/>
  <c r="G725" i="2"/>
  <c r="G724" i="2"/>
  <c r="G723" i="2"/>
  <c r="G722" i="2"/>
  <c r="G716" i="2"/>
  <c r="G701" i="2"/>
  <c r="G700" i="2"/>
  <c r="G699" i="2"/>
  <c r="G698" i="2"/>
  <c r="G697" i="2"/>
  <c r="G696" i="2"/>
  <c r="G695" i="2"/>
  <c r="G694" i="2"/>
  <c r="G693" i="2"/>
  <c r="G692" i="2"/>
  <c r="G691" i="2"/>
  <c r="G690" i="2"/>
  <c r="G689" i="2"/>
  <c r="G688" i="2"/>
  <c r="G682" i="2"/>
  <c r="G681" i="2"/>
  <c r="G675" i="2"/>
  <c r="G674" i="2"/>
  <c r="G673" i="2"/>
  <c r="G672" i="2"/>
  <c r="G666" i="2"/>
  <c r="G665" i="2"/>
  <c r="G664" i="2"/>
  <c r="G663" i="2"/>
  <c r="G662" i="2"/>
  <c r="G661" i="2"/>
  <c r="G660" i="2"/>
  <c r="G659" i="2"/>
  <c r="G658" i="2"/>
  <c r="G657" i="2"/>
  <c r="G651" i="2"/>
  <c r="G650" i="2"/>
  <c r="G644" i="2"/>
  <c r="G643" i="2"/>
  <c r="G642" i="2"/>
  <c r="G641" i="2"/>
  <c r="G640" i="2"/>
  <c r="G639" i="2"/>
  <c r="G634" i="2"/>
  <c r="G633" i="2"/>
  <c r="G632" i="2"/>
  <c r="G631" i="2"/>
  <c r="G630" i="2"/>
  <c r="G629" i="2"/>
  <c r="G628" i="2"/>
  <c r="G623" i="2"/>
  <c r="G622" i="2"/>
  <c r="G621" i="2"/>
  <c r="G620" i="2"/>
  <c r="G619" i="2"/>
  <c r="G618" i="2"/>
  <c r="G615" i="2"/>
  <c r="G614" i="2"/>
  <c r="G613" i="2"/>
  <c r="G610" i="2"/>
  <c r="G609" i="2"/>
  <c r="G608" i="2"/>
  <c r="G607" i="2"/>
  <c r="G606" i="2"/>
  <c r="G605" i="2"/>
  <c r="G604" i="2"/>
  <c r="G603" i="2"/>
  <c r="G602" i="2"/>
  <c r="G601" i="2"/>
  <c r="G600" i="2"/>
  <c r="G599" i="2"/>
  <c r="G596" i="2"/>
  <c r="G595" i="2"/>
  <c r="G594" i="2"/>
  <c r="G593" i="2"/>
  <c r="G592" i="2"/>
  <c r="G590" i="2"/>
  <c r="G589" i="2"/>
  <c r="G588" i="2"/>
  <c r="G587" i="2"/>
  <c r="G586" i="2"/>
  <c r="G585" i="2"/>
  <c r="G584" i="2"/>
  <c r="G583" i="2"/>
  <c r="G581" i="2"/>
  <c r="G580" i="2"/>
  <c r="G579" i="2"/>
  <c r="G577" i="2"/>
  <c r="G576" i="2"/>
  <c r="G573" i="2"/>
  <c r="G572" i="2"/>
  <c r="G571" i="2"/>
  <c r="G570" i="2"/>
  <c r="G569" i="2"/>
  <c r="G568" i="2"/>
  <c r="G567" i="2"/>
  <c r="G566" i="2"/>
  <c r="G565" i="2"/>
  <c r="G564" i="2"/>
  <c r="G563" i="2"/>
  <c r="G562" i="2"/>
  <c r="G561" i="2"/>
  <c r="G560" i="2"/>
  <c r="G559" i="2"/>
  <c r="G558" i="2"/>
  <c r="G556" i="2"/>
  <c r="G555" i="2"/>
  <c r="G554" i="2"/>
  <c r="G553" i="2"/>
  <c r="G552" i="2"/>
  <c r="G550" i="2"/>
  <c r="G549" i="2"/>
  <c r="G541" i="2"/>
  <c r="G540" i="2"/>
  <c r="G539" i="2"/>
  <c r="G538" i="2"/>
  <c r="G537" i="2"/>
  <c r="G531" i="2"/>
  <c r="G530" i="2"/>
  <c r="G529" i="2"/>
  <c r="G528" i="2"/>
  <c r="G527" i="2"/>
  <c r="G526" i="2"/>
  <c r="G525" i="2"/>
  <c r="G524" i="2"/>
  <c r="G523" i="2"/>
  <c r="G522" i="2"/>
  <c r="G516" i="2"/>
  <c r="G515" i="2"/>
  <c r="G514" i="2"/>
  <c r="G513" i="2"/>
  <c r="G512" i="2"/>
  <c r="G511" i="2"/>
  <c r="G510" i="2"/>
  <c r="G509" i="2"/>
  <c r="G508" i="2"/>
  <c r="G507" i="2"/>
  <c r="G506" i="2"/>
  <c r="G505" i="2"/>
  <c r="G504" i="2"/>
  <c r="G503" i="2"/>
  <c r="G502" i="2"/>
  <c r="G496" i="2"/>
  <c r="G495" i="2"/>
  <c r="G494" i="2"/>
  <c r="G493" i="2"/>
  <c r="G492" i="2"/>
  <c r="G491" i="2"/>
  <c r="G490" i="2"/>
  <c r="G489" i="2"/>
  <c r="G488" i="2"/>
  <c r="G487" i="2"/>
  <c r="G486" i="2"/>
  <c r="G485" i="2"/>
  <c r="G484" i="2"/>
  <c r="G483" i="2"/>
  <c r="G482" i="2"/>
  <c r="G481" i="2"/>
  <c r="G480" i="2"/>
  <c r="G479" i="2"/>
  <c r="G478" i="2"/>
  <c r="G477" i="2"/>
  <c r="G476" i="2"/>
  <c r="G475" i="2"/>
  <c r="G474" i="2"/>
  <c r="G473" i="2"/>
  <c r="G472" i="2"/>
  <c r="G471" i="2"/>
  <c r="G470" i="2"/>
  <c r="G469" i="2"/>
  <c r="G468" i="2"/>
  <c r="G467" i="2"/>
  <c r="G466" i="2"/>
  <c r="G465" i="2"/>
  <c r="G464" i="2"/>
  <c r="G463" i="2"/>
  <c r="G457" i="2"/>
  <c r="G456" i="2"/>
  <c r="G455" i="2"/>
  <c r="G454" i="2"/>
  <c r="G453" i="2"/>
  <c r="G452" i="2"/>
  <c r="G451" i="2"/>
  <c r="G450" i="2"/>
  <c r="G449" i="2"/>
  <c r="G448" i="2"/>
  <c r="G447" i="2"/>
  <c r="G446" i="2"/>
  <c r="G445" i="2"/>
  <c r="G444" i="2"/>
  <c r="G443" i="2"/>
  <c r="G442" i="2"/>
  <c r="G441" i="2"/>
  <c r="G440" i="2"/>
  <c r="G439" i="2"/>
  <c r="G438" i="2"/>
  <c r="G437" i="2"/>
  <c r="G431" i="2"/>
  <c r="G430" i="2"/>
  <c r="G429" i="2"/>
  <c r="G428" i="2"/>
  <c r="G427" i="2"/>
  <c r="G424" i="2"/>
  <c r="G423" i="2"/>
  <c r="G420" i="2"/>
  <c r="G419" i="2"/>
  <c r="G418" i="2"/>
  <c r="G417" i="2"/>
  <c r="G416" i="2"/>
  <c r="G413" i="2"/>
  <c r="G412" i="2"/>
  <c r="G411" i="2"/>
  <c r="G410" i="2"/>
  <c r="G409" i="2"/>
  <c r="G408" i="2"/>
  <c r="G407" i="2"/>
  <c r="G406" i="2"/>
  <c r="G405" i="2"/>
  <c r="G404" i="2"/>
  <c r="G403" i="2"/>
  <c r="G402" i="2"/>
  <c r="G401" i="2"/>
  <c r="G395" i="2"/>
  <c r="G393" i="2"/>
  <c r="G390" i="2"/>
  <c r="G389" i="2"/>
  <c r="G388" i="2"/>
  <c r="G387" i="2"/>
  <c r="G386" i="2"/>
  <c r="G383" i="2"/>
  <c r="G382" i="2"/>
  <c r="G379" i="2"/>
  <c r="G378" i="2"/>
  <c r="G377" i="2"/>
  <c r="G376" i="2"/>
  <c r="G375" i="2"/>
  <c r="G372" i="2"/>
  <c r="G371" i="2"/>
  <c r="G368" i="2"/>
  <c r="G367" i="2"/>
  <c r="G366" i="2"/>
  <c r="G365" i="2"/>
  <c r="G364" i="2"/>
  <c r="G363" i="2"/>
  <c r="G362" i="2"/>
  <c r="G361" i="2"/>
  <c r="G360" i="2"/>
  <c r="G359" i="2"/>
  <c r="G358" i="2"/>
  <c r="G357" i="2"/>
  <c r="G356" i="2"/>
  <c r="G350" i="2"/>
  <c r="G349" i="2"/>
  <c r="G348" i="2"/>
  <c r="G347" i="2"/>
  <c r="G346" i="2"/>
  <c r="G343" i="2"/>
  <c r="G342" i="2"/>
  <c r="G341" i="2"/>
  <c r="G340" i="2"/>
  <c r="G337" i="2"/>
  <c r="G336" i="2"/>
  <c r="G333" i="2"/>
  <c r="G332" i="2"/>
  <c r="G331" i="2"/>
  <c r="G330" i="2"/>
  <c r="G329" i="2"/>
  <c r="G328" i="2"/>
  <c r="G325" i="2"/>
  <c r="G324" i="2"/>
  <c r="G323" i="2"/>
  <c r="G322" i="2"/>
  <c r="G321" i="2"/>
  <c r="G320" i="2"/>
  <c r="G317" i="2"/>
  <c r="G316" i="2"/>
  <c r="G315" i="2"/>
  <c r="G314" i="2"/>
  <c r="G313" i="2"/>
  <c r="G312" i="2"/>
  <c r="G309" i="2"/>
  <c r="G308" i="2"/>
  <c r="G307" i="2"/>
  <c r="G306" i="2"/>
  <c r="G305" i="2"/>
  <c r="G304" i="2"/>
  <c r="G303" i="2"/>
  <c r="G302" i="2"/>
  <c r="G301" i="2"/>
  <c r="G300" i="2"/>
  <c r="G299" i="2"/>
  <c r="G298" i="2"/>
  <c r="G297" i="2"/>
  <c r="G294" i="2"/>
  <c r="G293" i="2"/>
  <c r="G292" i="2"/>
  <c r="G291" i="2"/>
  <c r="G290" i="2"/>
  <c r="G289" i="2"/>
  <c r="G288" i="2"/>
  <c r="G287" i="2"/>
  <c r="G286" i="2"/>
  <c r="G285" i="2"/>
  <c r="G284" i="2"/>
  <c r="G283" i="2"/>
  <c r="G282" i="2"/>
  <c r="G279" i="2"/>
  <c r="G278" i="2"/>
  <c r="G277" i="2"/>
  <c r="G276" i="2"/>
  <c r="G275" i="2"/>
  <c r="G274" i="2"/>
  <c r="G273" i="2"/>
  <c r="G272" i="2"/>
  <c r="G271" i="2"/>
  <c r="G270" i="2"/>
  <c r="G269" i="2"/>
  <c r="G268" i="2"/>
  <c r="G267" i="2"/>
  <c r="G260" i="2"/>
  <c r="G259" i="2"/>
  <c r="G258" i="2"/>
  <c r="G257" i="2"/>
  <c r="G256" i="2"/>
  <c r="G250" i="2"/>
  <c r="G249" i="2"/>
  <c r="G248" i="2"/>
  <c r="G247" i="2"/>
  <c r="G246" i="2"/>
  <c r="G244" i="2"/>
  <c r="G243" i="2"/>
  <c r="G242" i="2"/>
  <c r="G241" i="2"/>
  <c r="G240" i="2"/>
  <c r="G239" i="2"/>
  <c r="G238" i="2"/>
  <c r="G232" i="2"/>
  <c r="G231" i="2"/>
  <c r="G230" i="2"/>
  <c r="G229" i="2"/>
  <c r="G228" i="2"/>
  <c r="G227" i="2"/>
  <c r="G226" i="2"/>
  <c r="G225" i="2"/>
  <c r="G224" i="2"/>
  <c r="G223" i="2"/>
  <c r="G222" i="2"/>
  <c r="G221" i="2"/>
  <c r="G220" i="2"/>
  <c r="G214" i="2"/>
  <c r="G213" i="2"/>
  <c r="G212" i="2"/>
  <c r="G211" i="2"/>
  <c r="G210" i="2"/>
  <c r="G209" i="2"/>
  <c r="G208" i="2"/>
  <c r="G207" i="2"/>
  <c r="G206" i="2"/>
  <c r="G205" i="2"/>
  <c r="G204" i="2"/>
  <c r="G203" i="2"/>
  <c r="G197" i="2"/>
  <c r="G196" i="2"/>
  <c r="G195" i="2"/>
  <c r="G194" i="2"/>
  <c r="G193" i="2"/>
  <c r="G192" i="2"/>
  <c r="G191" i="2"/>
  <c r="G190" i="2"/>
  <c r="G189" i="2"/>
  <c r="G188" i="2"/>
  <c r="G187" i="2"/>
  <c r="G186" i="2"/>
  <c r="G185" i="2"/>
  <c r="G184" i="2"/>
  <c r="G183" i="2"/>
  <c r="G182" i="2"/>
  <c r="G181" i="2"/>
  <c r="G180" i="2"/>
  <c r="G179" i="2"/>
  <c r="G178" i="2"/>
  <c r="G177" i="2"/>
  <c r="G176" i="2"/>
  <c r="G175" i="2"/>
  <c r="G174" i="2"/>
  <c r="G173" i="2"/>
  <c r="G172" i="2"/>
  <c r="G166" i="2"/>
  <c r="G165" i="2"/>
  <c r="G164" i="2"/>
  <c r="G163" i="2"/>
  <c r="G162" i="2"/>
  <c r="G161" i="2"/>
  <c r="G160" i="2"/>
  <c r="G159" i="2"/>
  <c r="G158" i="2"/>
  <c r="G157" i="2"/>
  <c r="G156" i="2"/>
  <c r="G155" i="2"/>
  <c r="G154" i="2"/>
  <c r="G153" i="2"/>
  <c r="G152" i="2"/>
  <c r="G151" i="2"/>
  <c r="G150" i="2"/>
  <c r="G149" i="2"/>
  <c r="G148" i="2"/>
  <c r="G147" i="2"/>
  <c r="G146" i="2"/>
  <c r="G140" i="2"/>
  <c r="G139" i="2"/>
  <c r="G138" i="2"/>
  <c r="G137" i="2"/>
  <c r="G136" i="2"/>
  <c r="G135" i="2"/>
  <c r="G134" i="2"/>
  <c r="G133" i="2"/>
  <c r="G132" i="2"/>
  <c r="G131" i="2"/>
  <c r="G130" i="2"/>
  <c r="G129" i="2"/>
  <c r="G128" i="2"/>
  <c r="G127" i="2"/>
  <c r="G126" i="2"/>
  <c r="G125" i="2"/>
  <c r="G124" i="2"/>
  <c r="G123" i="2"/>
  <c r="G122" i="2"/>
  <c r="G121" i="2"/>
  <c r="G120" i="2"/>
  <c r="G119" i="2"/>
  <c r="G118" i="2"/>
  <c r="G117" i="2"/>
  <c r="G116" i="2"/>
  <c r="G115" i="2"/>
  <c r="G114" i="2"/>
  <c r="G113" i="2"/>
  <c r="G112" i="2"/>
  <c r="G111" i="2"/>
  <c r="G110" i="2"/>
  <c r="G109" i="2"/>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4" i="2"/>
  <c r="G63" i="2"/>
  <c r="G62" i="2"/>
  <c r="G61"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917" i="2" s="1"/>
  <c r="G919" i="2" l="1"/>
  <c r="G918" i="2"/>
  <c r="G921" i="2"/>
</calcChain>
</file>

<file path=xl/sharedStrings.xml><?xml version="1.0" encoding="utf-8"?>
<sst xmlns="http://schemas.openxmlformats.org/spreadsheetml/2006/main" count="2893" uniqueCount="1582">
  <si>
    <t>Item</t>
  </si>
  <si>
    <t>Draw</t>
  </si>
  <si>
    <t>Site Establishment</t>
  </si>
  <si>
    <t>Unit</t>
  </si>
  <si>
    <t xml:space="preserve">Each line to be tendered separate. </t>
  </si>
  <si>
    <t>No</t>
  </si>
  <si>
    <t>Items tendered for shall be audited on site</t>
  </si>
  <si>
    <t>A</t>
  </si>
  <si>
    <t>A1</t>
  </si>
  <si>
    <t>CONTRACTOR ESTABLISH A SITE - AS PER SPECIFIED DETAILS FOR , HEALTH, SAFETY, ENVIRONMENTAL AND SITE ESTABLISHMENT COMPLIANCE IN THE NEC  % of Labour.  Includes Clearing of Site and removal of Site Offices and Stores (all rubble and waste must be removed). The Site must be returned to it’s original condition as close as possible</t>
  </si>
  <si>
    <t>%</t>
  </si>
  <si>
    <t>B</t>
  </si>
  <si>
    <t>Health &amp; Safety (OHS Act, Construction Regulations and Eskom Safety Specifications)</t>
  </si>
  <si>
    <t>B1</t>
  </si>
  <si>
    <t>CONTRACTOR SHOULD MAINTAIN ALL HEALTH AND SAFETY MEASURES AS REQUIRED BY THE OHS Act No 85 OF 1993 AND REGULATIONS - AS PER SPECIFIED DETAILS FOR , HEALTH, SAFETY AND ENVIRONMENTAL COMPLIANCE IN THE NEC  % of Labour</t>
  </si>
  <si>
    <t>C</t>
  </si>
  <si>
    <t>Material Supply and Compensation</t>
  </si>
  <si>
    <t>C1</t>
  </si>
  <si>
    <t>COMPENSATION DUE TO ESKOM NEGLIGENCE (OUTAGE NOT GIVEN WITHOUT NOTICE AT LEAST 5 WORKING DAYS PRIOR TO OUTAGE DAY)/RAIN PER DAY (IN TERMS OF RAIN ESKOM WILL ONLY PAY AFTER THE 10TH DAY OF NON-PRODUCTION.  CONTRACTOR HAS TO PROVE THAT NO WORK COULD BE DONE)  (PROVIDE SUPPORTING DOCUMENTATION)</t>
  </si>
  <si>
    <t>Sum</t>
  </si>
  <si>
    <t>C2</t>
  </si>
  <si>
    <t>COMPENSATION DUE TO ESKOM NEGLIGENCE ACCESS GIVEN LATE  (PROVIDE SUPPORTING DOCUMENTATION)</t>
  </si>
  <si>
    <t>C3</t>
  </si>
  <si>
    <t>COMPENSATION DUE TO CONTRACTORS NEGLIGENCE (OUTAGE NOT TAKEN WITHOUT NOTICE AT LEAST 5 WORKING DAYS PRIOR TO OUTAGE DAY)   (PROVIDE SUPPORTING DOCUMENTATION)</t>
  </si>
  <si>
    <t>C4</t>
  </si>
  <si>
    <t>COMPENSATION DUE TO CONTRACTORS NEGLIGENCE OUTAGE TAKEN LATE OR RETURNED LATE   (PROVIDE SUPPORTING DOCUMENTATION)</t>
  </si>
  <si>
    <t>C5</t>
  </si>
  <si>
    <t>SUPPLY OF MATERIAL AS PER SITE INSTRUCTION (REASONABLE MARKET COST + 10% HANDLING FEE) ANY CLAIM FOR MATERIAL MUST BE SUPPORTED WITH THE ORIGINAL INVOICE (OR A CERTIFIED COPY) FROM THE SUPPLIER AND A COPY OF THE SIGNED SITE INSTRUCTION FROM ESKOM</t>
  </si>
  <si>
    <t>C6</t>
  </si>
  <si>
    <t>COMPLETION &amp; SUBMISSION OF EXPANDED PUBLIC WORKS REPORT</t>
  </si>
  <si>
    <t>EA</t>
  </si>
  <si>
    <t>D</t>
  </si>
  <si>
    <t>Site Personnel</t>
  </si>
  <si>
    <t>D1</t>
  </si>
  <si>
    <t>Provide regionally  FULL AUTHORISED person to do switching and supervision</t>
  </si>
  <si>
    <t>/H</t>
  </si>
  <si>
    <t>D2</t>
  </si>
  <si>
    <t>Provide regionally  RESPONSIBLE PERSON person to do switching and supervision</t>
  </si>
  <si>
    <t>D3</t>
  </si>
  <si>
    <t>Provide regionally LV AUTHORISED person to do switching and supervision</t>
  </si>
  <si>
    <t>D4</t>
  </si>
  <si>
    <t>D5</t>
  </si>
  <si>
    <t xml:space="preserve">LABOUR – SUPERVISOR - OVERTIME </t>
  </si>
  <si>
    <t>D6</t>
  </si>
  <si>
    <t>DRIVER-.9000KG – OVERTIME</t>
  </si>
  <si>
    <t>D7</t>
  </si>
  <si>
    <t xml:space="preserve">GENERAL WORKER – OVERTIME </t>
  </si>
  <si>
    <t>D8</t>
  </si>
  <si>
    <t xml:space="preserve">CALL-OUT FEE - AFTER HOURS </t>
  </si>
  <si>
    <t>/Team</t>
  </si>
  <si>
    <t>D9</t>
  </si>
  <si>
    <t>CALL-OUT FEE - OFFICE HOURS</t>
  </si>
  <si>
    <t>ASSESSMENT STAGE 2 :</t>
  </si>
  <si>
    <t xml:space="preserve">MV Structures </t>
  </si>
  <si>
    <t>Complete assembling and installation of structure as per the drawing</t>
  </si>
  <si>
    <t>E</t>
  </si>
  <si>
    <t>MV Structures (WT)</t>
  </si>
  <si>
    <t>E1</t>
  </si>
  <si>
    <t>SAP               165716</t>
  </si>
  <si>
    <t>Installation of raptor protector</t>
  </si>
  <si>
    <t>ea</t>
  </si>
  <si>
    <t>E2</t>
  </si>
  <si>
    <t>SAP                           0212724</t>
  </si>
  <si>
    <t>Installation of bird flappers</t>
  </si>
  <si>
    <t>E3</t>
  </si>
  <si>
    <t>Installation of Aviation Spheres</t>
  </si>
  <si>
    <t>E4</t>
  </si>
  <si>
    <t>Installation of vibration dampers</t>
  </si>
  <si>
    <t>E5</t>
  </si>
  <si>
    <t>1310 Light</t>
  </si>
  <si>
    <t>Staggered Vertical (600mm spacing on Light / 800mm spacing on Heavy)</t>
  </si>
  <si>
    <t>E6</t>
  </si>
  <si>
    <t>Delta (small T-crossarm) (0)  2 phases</t>
  </si>
  <si>
    <t>E7</t>
  </si>
  <si>
    <t>Delta / 2.5m Wooden X-Arm 2 phases</t>
  </si>
  <si>
    <t>E8</t>
  </si>
  <si>
    <t>Delta / 2.5m Wooden X-Arm 0° str</t>
  </si>
  <si>
    <t>E9</t>
  </si>
  <si>
    <t>Delta / 2.5m Wooden X-Arm 0° str (Fox X-ing)</t>
  </si>
  <si>
    <t>E10</t>
  </si>
  <si>
    <t>Delta / 2,5m Wooden X-arm (0)(Term)</t>
  </si>
  <si>
    <t>E11</t>
  </si>
  <si>
    <t>Delta / 2,5m Wooden X-arm (0)(Term) (Fox X-ing)</t>
  </si>
  <si>
    <t>E12</t>
  </si>
  <si>
    <t xml:space="preserve"> Phase-Phase T-Frame 2m Steel 0 Degrees</t>
  </si>
  <si>
    <t>E13</t>
  </si>
  <si>
    <t>Phase-Phase T-Frame 2m Steel 1-10 Degrees</t>
  </si>
  <si>
    <t>E14</t>
  </si>
  <si>
    <t>1710 Light</t>
  </si>
  <si>
    <t>E15</t>
  </si>
  <si>
    <t>1711 Light</t>
  </si>
  <si>
    <t>Vertical (600mm spacing on Light / 800mm spacing on Heavy)</t>
  </si>
  <si>
    <t>E16</t>
  </si>
  <si>
    <t>1712 Light</t>
  </si>
  <si>
    <t>E17</t>
  </si>
  <si>
    <t>1713 Light</t>
  </si>
  <si>
    <t>E18</t>
  </si>
  <si>
    <t>1714 Light</t>
  </si>
  <si>
    <t>E19</t>
  </si>
  <si>
    <t>1715 Light</t>
  </si>
  <si>
    <t>E20</t>
  </si>
  <si>
    <t>1716 Light</t>
  </si>
  <si>
    <t>E21</t>
  </si>
  <si>
    <t>Delta (small T-cross-arm) (0)</t>
  </si>
  <si>
    <t>E22</t>
  </si>
  <si>
    <t>1733
Light</t>
  </si>
  <si>
    <t>3 PHASE - DELTA / 1,3m STEEL CROSS ARM - STRAIN - 0° DEVIATION</t>
  </si>
  <si>
    <t>E23</t>
  </si>
  <si>
    <t>Delta / 2.5m Wooden X-Arm Int (Fox)</t>
  </si>
  <si>
    <t>E24</t>
  </si>
  <si>
    <t>Delta / 2.5m Wooden X-Arm Int (Fox) No BIL</t>
  </si>
  <si>
    <t>E25</t>
  </si>
  <si>
    <t>Delta / 2.5m Wooden X-Arm Int (Mink)</t>
  </si>
  <si>
    <t>E26</t>
  </si>
  <si>
    <t>Delta / 2.5m Wooden X-Arm Int (Mink) No BIL</t>
  </si>
  <si>
    <t>E27</t>
  </si>
  <si>
    <t>Delta / 2.5m Wooden X-Arm Int (Hare)</t>
  </si>
  <si>
    <t>E28</t>
  </si>
  <si>
    <t>Delta / 2.5m Wooden X-Arm Int (Hare) No BIL</t>
  </si>
  <si>
    <t>E29</t>
  </si>
  <si>
    <t>1740 H4</t>
  </si>
  <si>
    <t>E30</t>
  </si>
  <si>
    <t>Delta /2.5m Wooden X-Arm Int (Mink)</t>
  </si>
  <si>
    <t>E31</t>
  </si>
  <si>
    <t>E32</t>
  </si>
  <si>
    <t>E33</t>
  </si>
  <si>
    <t>Delta / 2.5m Wooden X-Arm 0° str ( Fox X ing)</t>
  </si>
  <si>
    <t>E34</t>
  </si>
  <si>
    <t xml:space="preserve">3 Phase - Delta / 2,5m Wood X-arm - Strain - Medium(1°-60°) </t>
  </si>
  <si>
    <t>E35</t>
  </si>
  <si>
    <t xml:space="preserve">3 Phase - Delta / 2,5m Wood X-arm - Strain - Medium(1°-60°) (X-ing) </t>
  </si>
  <si>
    <t>E36</t>
  </si>
  <si>
    <t>3 Phase - Delta / 2,5m Wood X-arm - Strain - Terminal Fox</t>
  </si>
  <si>
    <t>E37</t>
  </si>
  <si>
    <t>3 Phase - Delta / 2,5m Wood X-arm - Strain - Terminal Fox (X-ing)</t>
  </si>
  <si>
    <t>E38</t>
  </si>
  <si>
    <t xml:space="preserve">3 PHASE -  DELTA / 2 x 2,5m WOOD CROSSARM - STRAIN - 0° DEVIATION </t>
  </si>
  <si>
    <t>E39</t>
  </si>
  <si>
    <t>3 PHASE -  DELTA / 2 x 2,5m WOOD CROSSARM - STRAIN - 0° DEVIATION (X-ing)</t>
  </si>
  <si>
    <t>E40</t>
  </si>
  <si>
    <t>3 PHASE - DELTA / 2 x 2,5m WOOD CROSSARM - STRAIN - MEDIUM (1°-60°) DEVIATION</t>
  </si>
  <si>
    <t>E41</t>
  </si>
  <si>
    <t>3 PHASE - DELTA / 2 x 2,5m WOOD CROSSARM - STRAIN - MEDIUM (1°-60°) DEVIATION (X-ing)</t>
  </si>
  <si>
    <t>E42</t>
  </si>
  <si>
    <t>3 PHASE - DELTA / 2 x 2,5m WOOD CROSSARM - STRAIN - TERMINAL</t>
  </si>
  <si>
    <t>E43</t>
  </si>
  <si>
    <t>3 PHASE - DELTA / 2 x 2,5m WOOD CROSSARM - STRAIN - TERMINAL (X-ing)</t>
  </si>
  <si>
    <t>E44</t>
  </si>
  <si>
    <t>3 Phase - H-Pole / 3,5m Wood X-arm - Strain - 0° (Fox)</t>
  </si>
  <si>
    <t>E45</t>
  </si>
  <si>
    <t>3 Phase - H-Pole / 3,5m Wood X-arm - Strain - 0° (Fox) (X-ing)</t>
  </si>
  <si>
    <t>E46</t>
  </si>
  <si>
    <t>3 Phase - H-Pole / 3,5m Wood X-arm - Strain - 1°- 60°(Fox)</t>
  </si>
  <si>
    <t>E47</t>
  </si>
  <si>
    <t>3 Phase - H-Pole / 3,5m Wood X-arm - Strain - 1°- 60°(Fox X-ing)</t>
  </si>
  <si>
    <t>E48</t>
  </si>
  <si>
    <t>3 Phase - H-Pole / 3,5m Wood X-arm - Strain - Terminal (Fox)</t>
  </si>
  <si>
    <t>E49</t>
  </si>
  <si>
    <t>3 Phase - H-Pole / 3,5m Wood X-arm - Strain - Terminal (Fox X-ing)</t>
  </si>
  <si>
    <t>E50</t>
  </si>
  <si>
    <t>3 Phase - H-Pole / 2 x 3,5m Wood X-arm - Strain - 0°  (Mink)</t>
  </si>
  <si>
    <t>E51</t>
  </si>
  <si>
    <t>3 Phase - H-Pole / 2 x 3,5m Wood X-arm - Strain - 0°  (Mink X-ing)</t>
  </si>
  <si>
    <t>E52</t>
  </si>
  <si>
    <t>3 Phase - H-Pole / 2 x 3,5m Wood X-arm - Strain - 0°  (Hare)</t>
  </si>
  <si>
    <t>E53</t>
  </si>
  <si>
    <t>3 Phase - H-Pole / 2 x 3,5m Wood X-arm - Strain - 0°  (Hare X-ing)</t>
  </si>
  <si>
    <t>E54</t>
  </si>
  <si>
    <t>3 Phase - H-Pole / 2 x 3,5m Wood X-arm - Strain -1° -60° (Hare)</t>
  </si>
  <si>
    <t>E55</t>
  </si>
  <si>
    <t>3 Phase - H-Pole / 2 x 3,5m Wood X-arm - Strain -1° -60° (Hare X-ing)</t>
  </si>
  <si>
    <t>E56</t>
  </si>
  <si>
    <t>3 Phase - H-Pole / 2 x 3,5m Wood X-arm - Strain -1° -60° (Mink)</t>
  </si>
  <si>
    <t>E57</t>
  </si>
  <si>
    <t>3 Phase - H-Pole / 2 x 3,5m Wood X-arm - Strain -1° -60° (Mink X-ing)</t>
  </si>
  <si>
    <t>E58</t>
  </si>
  <si>
    <t>3 Phase - H-Pole / 2 x 3,5m Wood X-arm - Terminal (Mink)</t>
  </si>
  <si>
    <t>E59</t>
  </si>
  <si>
    <t>3 Phase - H-Pole / 2 x 3,5m Wood X-arm - Terminal (Mink X- ing)</t>
  </si>
  <si>
    <t>E60</t>
  </si>
  <si>
    <t>3 Phase - H-Pole / 2 x 3,5m Wood X-arm - Terminal (Hare)</t>
  </si>
  <si>
    <t>E61</t>
  </si>
  <si>
    <t>3 Phase - H-Pole / 2 x 3,5m Wood X-arm - Terminal (Hare X-ing)</t>
  </si>
  <si>
    <t>E62</t>
  </si>
  <si>
    <t>3 PHASE - H-POLE / 2 x 4,5m WOOD CROSSARM  - STRAIN - 0° DEVIATION (Mink)</t>
  </si>
  <si>
    <t>E63</t>
  </si>
  <si>
    <t>3 PHASE - H-POLE / 2 x 4,5m WOOD CROSSARM  - STRAIN - 0° DEVIATION (Hare)</t>
  </si>
  <si>
    <t>E64</t>
  </si>
  <si>
    <t>3 PHASE - H-POLE / 2 x 4,5m WOOD CROSSARM  - STRAIN - 0° DEVIATION (Mink X-Ing)</t>
  </si>
  <si>
    <t>E65</t>
  </si>
  <si>
    <t>3 PHASE - H-POLE / 2 x 4,5m WOOD CROSSARM  - STRAIN - 0° DEVIATION (Hare X-Ing)</t>
  </si>
  <si>
    <t>E66</t>
  </si>
  <si>
    <t>3 PHASE - TRIPS - STRAIN - 0° DEVIATION   (Fox)</t>
  </si>
  <si>
    <t>E67</t>
  </si>
  <si>
    <t xml:space="preserve">3 PHASE - TRIPS - STRAIN - 0° DEVIATION (Mink)  </t>
  </si>
  <si>
    <t>E68</t>
  </si>
  <si>
    <t xml:space="preserve">3 PHASE - TRIPS - STRAIN - 0° DEVIATION (Hare)  </t>
  </si>
  <si>
    <t>E69</t>
  </si>
  <si>
    <t>3 PHASE - TRIPS - STRAIN - 0° DEVIATION (Fox X-ing)</t>
  </si>
  <si>
    <t>E70</t>
  </si>
  <si>
    <t>3 PHASE - TRIPS - STRAIN - 0° DEVIATION (Mink X-ing)</t>
  </si>
  <si>
    <t>E71</t>
  </si>
  <si>
    <t>3 PHASE - TRIPS - STRAIN - 0° DEVIATION (Hare X-ing)</t>
  </si>
  <si>
    <t>E72</t>
  </si>
  <si>
    <t xml:space="preserve">3 PHASE - TRIPS - STRAIN - LARGE (1°-90°) </t>
  </si>
  <si>
    <t>E73</t>
  </si>
  <si>
    <t xml:space="preserve">3 PHASE - TRIPS - STRAIN - LARGE (Fox 1°-90°) </t>
  </si>
  <si>
    <t>E74</t>
  </si>
  <si>
    <t xml:space="preserve">3 PHASE - TRIPS - STRAIN - LARGE (Mink 1°-90°) </t>
  </si>
  <si>
    <t>E75</t>
  </si>
  <si>
    <t xml:space="preserve">3 PHASE - TRIPS - STRAIN - LARGE (Hare 1°-90°) </t>
  </si>
  <si>
    <t>E76</t>
  </si>
  <si>
    <t>3 PHASE - TRIPS - STRAIN - LARGE (1°-90°) (Fox X-ing)</t>
  </si>
  <si>
    <t>E77</t>
  </si>
  <si>
    <t>3 PHASE - TRIPS - STRAIN - LARGE (1°-90°) (Mink X-ing)</t>
  </si>
  <si>
    <t>E78</t>
  </si>
  <si>
    <t>3 PHASE - TRIPS - STRAIN - LARGE (1°-90°) (Hare X-ing)</t>
  </si>
  <si>
    <t>E79</t>
  </si>
  <si>
    <t>1785 Heavy</t>
  </si>
  <si>
    <t>E80</t>
  </si>
  <si>
    <t>1786 Heavy</t>
  </si>
  <si>
    <t>E81</t>
  </si>
  <si>
    <t>1787 Heavy</t>
  </si>
  <si>
    <t>E82</t>
  </si>
  <si>
    <t>1788 Heavy</t>
  </si>
  <si>
    <t>E83</t>
  </si>
  <si>
    <t>1789 Heavy</t>
  </si>
  <si>
    <t>E84</t>
  </si>
  <si>
    <t>1791 Heavy</t>
  </si>
  <si>
    <t>E85</t>
  </si>
  <si>
    <t>H-Pole (3.5m X-arm)</t>
  </si>
  <si>
    <t>E86</t>
  </si>
  <si>
    <t>3 Phase - H-Pole / 4.5m Wood X-arm - Intermediate - (Chicadee)</t>
  </si>
  <si>
    <t>E87</t>
  </si>
  <si>
    <t>3 Phase - H-Pole/ 2 x 4.5m Wood X-arm  Strain - 0°  (Chicadee)</t>
  </si>
  <si>
    <t>E88</t>
  </si>
  <si>
    <t>3 Phase - H-Pole/ 2 x 4.5m Wood X-arm  Strain - 1° -60°  (Chicadee)</t>
  </si>
  <si>
    <t>E89</t>
  </si>
  <si>
    <t>3 Phase - H-Pole / 2 x 4,5m Wood X-arm - Terminal (Chicadee)</t>
  </si>
  <si>
    <t>E90</t>
  </si>
  <si>
    <t>3 Phase - T-Frame / 2m Steel X-arm - Intermediate - (Fox)</t>
  </si>
  <si>
    <t>E91</t>
  </si>
  <si>
    <t>3 Phase - T-Frame / 2m Steel X-arm - Intermediate - (Fox) NO BIL</t>
  </si>
  <si>
    <t>E92</t>
  </si>
  <si>
    <t>3 Phase - T-Frame / 2m Steel X-arm - Intermediate -(Mink)</t>
  </si>
  <si>
    <t>E93</t>
  </si>
  <si>
    <t>3 Phase - T-Frame / 2m Steel X-arm - Intermediate -(Mink) No BIL</t>
  </si>
  <si>
    <t>E94</t>
  </si>
  <si>
    <t>3 Phase - T-Frame / 2m Steel X-arm - Intermediate - (Hare)</t>
  </si>
  <si>
    <t>E95</t>
  </si>
  <si>
    <t>3 Phase - T-Frame / 2m Steel X-arm - Intermediate - (Hare) No BIL</t>
  </si>
  <si>
    <t>E96</t>
  </si>
  <si>
    <t>1870B</t>
  </si>
  <si>
    <t>3 Phase - T-Frame / 2m Steel X-arm - Intermediate - (Horizontal Fox)</t>
  </si>
  <si>
    <t>E97</t>
  </si>
  <si>
    <t>3 Phase - T-Frame / 2m Steel X-arm - Intermediate - (Horizontal Fox) No BIL</t>
  </si>
  <si>
    <t>E98</t>
  </si>
  <si>
    <t>3 Phase - T-Frame / 2m Steel X-arm - Intermediate - (Horizontal Mink)</t>
  </si>
  <si>
    <t>E99</t>
  </si>
  <si>
    <t>3 Phase - T-Frame / 2m Steel X-arm - Intermediate - (Horizontal Mink) No BIL</t>
  </si>
  <si>
    <t>E100</t>
  </si>
  <si>
    <t>3 Phase - T-Frame / 2m Steel X-arm - Intermediate - (Horizontal Hare)</t>
  </si>
  <si>
    <t>E101</t>
  </si>
  <si>
    <t>3 Phase - T-Frame / 2m Steel X-arm - Intermediate - (Horizontal Hare) No BIL</t>
  </si>
  <si>
    <t>E102</t>
  </si>
  <si>
    <t xml:space="preserve"> 3 Phase T-Frame 2m Steel 1-10 Degrees</t>
  </si>
  <si>
    <t>E103</t>
  </si>
  <si>
    <t>3 Phase - H-Pole / 2 x 4,5m Wood X-arm - Strain - 60°-90° (Fox)</t>
  </si>
  <si>
    <t>E104</t>
  </si>
  <si>
    <t>3 Phase - H-Pole / 2 x 4,5m Wood X-arm - Strain - 60°-90° (Fox X-ing)</t>
  </si>
  <si>
    <t>E105</t>
  </si>
  <si>
    <t>3 Phase - H-Pole / 2 x 4,5m Wood X-arm - Strain - 60°-90° (Mink)</t>
  </si>
  <si>
    <t>E106</t>
  </si>
  <si>
    <t>3 Phase - H-Pole / 2 x 4,5m Wood X-arm - Strain - 60°-90° (Mink X-ing)</t>
  </si>
  <si>
    <t>E107</t>
  </si>
  <si>
    <t>3 Phase - H-Pole / 2 x 4,5m Wood X-arm - Strain - 60°-90° (Hare)</t>
  </si>
  <si>
    <t>E108</t>
  </si>
  <si>
    <t>3 Phase - H-Pole / 2 x 4,5m Wood X-arm - Strain - 60°-90° (Hare X-ing)</t>
  </si>
  <si>
    <t>E109</t>
  </si>
  <si>
    <t>1992 Heavy</t>
  </si>
  <si>
    <t>MV Tee-Off's</t>
  </si>
  <si>
    <t>F</t>
  </si>
  <si>
    <t>MV Tee Offs (WCE-Z)</t>
  </si>
  <si>
    <t>F1</t>
  </si>
  <si>
    <t>3ph Vert 600mm spacing</t>
  </si>
  <si>
    <t>F2</t>
  </si>
  <si>
    <t>3 PHASE TAKE-OFF - DELTA / 1.3m STEEL CROSS ARM</t>
  </si>
  <si>
    <t>F3</t>
  </si>
  <si>
    <t>3 ph delta 2.5 X-arm</t>
  </si>
  <si>
    <t>F4</t>
  </si>
  <si>
    <t>3 ph delta 2.5 X-arm ( X-ing)</t>
  </si>
  <si>
    <t>F5</t>
  </si>
  <si>
    <t>3Ph Delta 2x2.5m X arm</t>
  </si>
  <si>
    <t>F6</t>
  </si>
  <si>
    <t>3Ph Delta 2x2.5m X arm ( X-ing)</t>
  </si>
  <si>
    <t>F7</t>
  </si>
  <si>
    <t>3 Phase Take-off - H-Pole (3,5m Wooden X-arm)</t>
  </si>
  <si>
    <t>F8</t>
  </si>
  <si>
    <t>3 Phase Take-off - H-Pole (3,5m Wooden X-arm)(X - ing)</t>
  </si>
  <si>
    <t>F9</t>
  </si>
  <si>
    <t>3 Phase Take-off - H-Pole (2 x 3,5m Wooden X-arm) (Mink)</t>
  </si>
  <si>
    <t>F10</t>
  </si>
  <si>
    <t>3 Phase Take-off - H-Pole (2 x 3,5m Wooden X-arm) (Hare)</t>
  </si>
  <si>
    <t>F11</t>
  </si>
  <si>
    <t>3 Phase Take-off - H-Pole(Mink X - ing), 2X cross-arm 3,5m</t>
  </si>
  <si>
    <t>F12</t>
  </si>
  <si>
    <t>3 Phase Take-off - H-Pole (Hare X - ing), 2X cross-arm 3,5m</t>
  </si>
  <si>
    <t>F13</t>
  </si>
  <si>
    <t>Ph-Ph Vert 600mm Spacing</t>
  </si>
  <si>
    <t>F14</t>
  </si>
  <si>
    <t>Ph-Ph Delta 2.5m X arm</t>
  </si>
  <si>
    <t>F15</t>
  </si>
  <si>
    <t>Ph-Ph Delta 2.5m X arm (X-ing)</t>
  </si>
  <si>
    <t>F16</t>
  </si>
  <si>
    <t>Ph-Ph Delta 2x2.5m X-Arm</t>
  </si>
  <si>
    <t>F17</t>
  </si>
  <si>
    <t>Ph-Ph Delta 2x2.5m X-Arm (X-ing)</t>
  </si>
  <si>
    <t>F18</t>
  </si>
  <si>
    <t>Ph-Ph H-Pole 3.5m X Arm</t>
  </si>
  <si>
    <t>F19</t>
  </si>
  <si>
    <t>Ph-Ph H-Pole 3.5m X Arm (X-ing)</t>
  </si>
  <si>
    <t>F20</t>
  </si>
  <si>
    <t>Ph-Ph H-Pole 2X3.5m X Arm</t>
  </si>
  <si>
    <t>F21</t>
  </si>
  <si>
    <t>Ph-Ph H-Pole 2X3.5m X Arm (X-ing)</t>
  </si>
  <si>
    <t xml:space="preserve">LV Structures </t>
  </si>
  <si>
    <t>G</t>
  </si>
  <si>
    <t>LV Structures (WTA)</t>
  </si>
  <si>
    <t>G1</t>
  </si>
  <si>
    <t>3Phase-4wire (ABC 35,70mm) (Suspension 0°-30°)</t>
  </si>
  <si>
    <t>G2</t>
  </si>
  <si>
    <t>3 Phase-4wire (ABC 35,70mm) (Terminal)</t>
  </si>
  <si>
    <t>G3</t>
  </si>
  <si>
    <t>3Phase-4wire (ABC 35,70mm) (Strain 0°-60°)</t>
  </si>
  <si>
    <t>G4</t>
  </si>
  <si>
    <t>3 Phase-4wire (ABC 35,70mm) (Strain 60°-90°)</t>
  </si>
  <si>
    <t>G5</t>
  </si>
  <si>
    <t>3Phase-4wire (ABC 35,70mm)  (T-off from Int)</t>
  </si>
  <si>
    <t>G6</t>
  </si>
  <si>
    <t>3 Phase-4wire (ABC 35,70mm) (Cross Int-Int)</t>
  </si>
  <si>
    <t>G7</t>
  </si>
  <si>
    <t>3 Phase-4wire (ABC 35,70mm)  (T-off from Strn)</t>
  </si>
  <si>
    <t>G8</t>
  </si>
  <si>
    <t>3 Phase-4wire (ABC 35,70mm)  (Cross Int-strain)</t>
  </si>
  <si>
    <t>G9</t>
  </si>
  <si>
    <t>Dual Phase-3wire (ABC 35,70mm) (Suspension 0°-30°)</t>
  </si>
  <si>
    <t>G10</t>
  </si>
  <si>
    <t>Dual Phase-3wire (ABC 35,70mm) (Terminal)</t>
  </si>
  <si>
    <t>G11</t>
  </si>
  <si>
    <t>DualPhase-3wire (ABC 35,70mm) (Strain 0°-60°)</t>
  </si>
  <si>
    <t>G12</t>
  </si>
  <si>
    <t>Dual Phase-3wire (ABC 35,70mm) (Strain 60°-90°)</t>
  </si>
  <si>
    <t>G13</t>
  </si>
  <si>
    <t>DualPhase-3wire (ABC 35,70mm)  (T-off from Int)</t>
  </si>
  <si>
    <t>G14</t>
  </si>
  <si>
    <t>Dual Phase-3wire (ABC 35,70mm) (T-off from strain)</t>
  </si>
  <si>
    <t>G15</t>
  </si>
  <si>
    <t>Dual Phase-3wire (ABC 35,70mm)  (Cross Int-Int)</t>
  </si>
  <si>
    <t>G16</t>
  </si>
  <si>
    <t>Dual Phase-3wire (ABC 35,70mm)  (Cross Int-strain)</t>
  </si>
  <si>
    <t>G17</t>
  </si>
  <si>
    <t>1Phase-2Wire (ABC 35,70mm) (Susp 0-30)</t>
  </si>
  <si>
    <t>G18</t>
  </si>
  <si>
    <t>1Phase-2Wire (ABC 35,70mm) (Terminal)</t>
  </si>
  <si>
    <t>G19</t>
  </si>
  <si>
    <t>1Phase-2Wire (ABC 35,70mm)  (Strain 0°-60°)</t>
  </si>
  <si>
    <t>G20</t>
  </si>
  <si>
    <t>1Phase-2Wire (ABC 35,70mm)  (Strain 60°-90°)</t>
  </si>
  <si>
    <t>G21</t>
  </si>
  <si>
    <t>1Phase-2Wire (ABC 35,70mm)  (T-off from Int)</t>
  </si>
  <si>
    <t>G22</t>
  </si>
  <si>
    <t>1Phase-2Wire (ABC 35,70mm)  (T-off from Strn)</t>
  </si>
  <si>
    <t>G23</t>
  </si>
  <si>
    <t>1Phase-2Wire (ABC 35,70mm)  (Cross Int-Int)</t>
  </si>
  <si>
    <t>G24</t>
  </si>
  <si>
    <t>1Phase-2Wire (ABC 35,70mm)  (Cross Int-Strt)</t>
  </si>
  <si>
    <t>G25</t>
  </si>
  <si>
    <t>*0927</t>
  </si>
  <si>
    <t>T-off from Strain</t>
  </si>
  <si>
    <t>G26</t>
  </si>
  <si>
    <t>*0925</t>
  </si>
  <si>
    <t>T-off from Intermediate</t>
  </si>
  <si>
    <t>LV Pole Top Boxes</t>
  </si>
  <si>
    <t>Complete assembling and installation of Pole top box, all fixing material included.</t>
  </si>
  <si>
    <t>H</t>
  </si>
  <si>
    <t>LV Pole Top Box (WKW)</t>
  </si>
  <si>
    <t>H1</t>
  </si>
  <si>
    <t>Pole Top Box 1-2 way, 1 x 50 Amp MCB</t>
  </si>
  <si>
    <t>H2</t>
  </si>
  <si>
    <t>Pole Top Box 1-4 way, 1 x 50 Amp MCB</t>
  </si>
  <si>
    <t>H3</t>
  </si>
  <si>
    <t>Pole Top Box 5-8 way, 2 x 50 Amp MCB</t>
  </si>
  <si>
    <t>H4</t>
  </si>
  <si>
    <t>H5</t>
  </si>
  <si>
    <t>H6</t>
  </si>
  <si>
    <t>H7</t>
  </si>
  <si>
    <t>Installation and wiring of day night switch on pole top box</t>
  </si>
  <si>
    <t>H8</t>
  </si>
  <si>
    <t>H9</t>
  </si>
  <si>
    <t>MCB 400V, 5kA</t>
  </si>
  <si>
    <t>H10</t>
  </si>
  <si>
    <t>MCB 230V, 5kA</t>
  </si>
  <si>
    <t>H11</t>
  </si>
  <si>
    <t>Splitter Box ,pole-mounted, 3-way</t>
  </si>
  <si>
    <t>H12</t>
  </si>
  <si>
    <t>Phase Re-balancing (re-balanceLV feeders per pole box)</t>
  </si>
  <si>
    <t xml:space="preserve">Installation PRE PAID METERS, Base  &amp; Attachment Hardware </t>
  </si>
  <si>
    <t>Complete installation of the meters, base, hardware attachments, all fixing materials (attachements to kickerpoles)  included, metal gland to be used, drip loop attached to house. (Item re-measurable)</t>
  </si>
  <si>
    <t>I</t>
  </si>
  <si>
    <t>LV S1 Services Overhead Connections(AKA)</t>
  </si>
  <si>
    <t>I1</t>
  </si>
  <si>
    <t>3145          0360</t>
  </si>
  <si>
    <t>Installation of 20A ECU with base                                                                                        Attachement of service connection direct to house</t>
  </si>
  <si>
    <t>I2</t>
  </si>
  <si>
    <t>0366</t>
  </si>
  <si>
    <t>Attachement to kicker pole, (suspension assembly.)</t>
  </si>
  <si>
    <t>I3</t>
  </si>
  <si>
    <t>0384</t>
  </si>
  <si>
    <t>Attachement of overhead service cable to a  kicker pole (strain assembly) This is for road crossings.</t>
  </si>
  <si>
    <t>I4</t>
  </si>
  <si>
    <t>0368</t>
  </si>
  <si>
    <t>Splitter Box / ECU with base</t>
  </si>
  <si>
    <t>I5</t>
  </si>
  <si>
    <t>3145                  0360</t>
  </si>
  <si>
    <t>Installation of 60A ED  with base and issueing of complete COC                                                                                       Attachement of service connection direct to house</t>
  </si>
  <si>
    <t>I6</t>
  </si>
  <si>
    <t>Splitter Box / ED with base</t>
  </si>
  <si>
    <t>I7</t>
  </si>
  <si>
    <t>Installation of Ready Board Base Unit Only</t>
  </si>
  <si>
    <t>I8</t>
  </si>
  <si>
    <t>LV S1 Services Underground Connections(AKA)</t>
  </si>
  <si>
    <t>I9</t>
  </si>
  <si>
    <t xml:space="preserve">3145          </t>
  </si>
  <si>
    <t xml:space="preserve">Installation of 20A ECU with base                                                                                       </t>
  </si>
  <si>
    <t>I10</t>
  </si>
  <si>
    <t xml:space="preserve">3145                 </t>
  </si>
  <si>
    <t xml:space="preserve">Installation of 60A ED  with base and issueing of complete COC                                                                                      </t>
  </si>
  <si>
    <t>I11</t>
  </si>
  <si>
    <t>Eskom distribution standards parts 8 &amp; 22</t>
  </si>
  <si>
    <t>I12</t>
  </si>
  <si>
    <t>8018</t>
  </si>
  <si>
    <t>3 m x 50mm PVC UV stable white pipe, bandit strapping, 500 mm apart included. Max two airdac's per pipe</t>
  </si>
  <si>
    <t>m</t>
  </si>
  <si>
    <t>I13</t>
  </si>
  <si>
    <t>2m x 25 mm PVC, UV stable conduite at the house. 25mm galvanised saddles included</t>
  </si>
  <si>
    <t xml:space="preserve">Installation SPLIT METERS, CIU, Base  &amp; Attachment Hardware </t>
  </si>
  <si>
    <t>Complete installation of the split metering in the pole box, the CIU, ready bords, hardware attachments, all fixing materials (attachements to kickerpoles)  included, metal gland to be used, drip loop attached to house. (Item re-measurable)</t>
  </si>
  <si>
    <t>J</t>
  </si>
  <si>
    <t>D-DT 0360</t>
  </si>
  <si>
    <t>LV S1 Services Overhead Connections (SPLIT METERING)</t>
  </si>
  <si>
    <t>J1</t>
  </si>
  <si>
    <t xml:space="preserve"> SAP 0229831 (Ready bord), SAPno: 0257001 (Split meter)       </t>
  </si>
  <si>
    <t>J2</t>
  </si>
  <si>
    <t>J3</t>
  </si>
  <si>
    <t>J4</t>
  </si>
  <si>
    <t>J5</t>
  </si>
  <si>
    <t>3145     0360</t>
  </si>
  <si>
    <t>Installation of 60A split meter and CIU and issueing of complete COC                                                                                       Attachement of service connection direct to house</t>
  </si>
  <si>
    <t>J6</t>
  </si>
  <si>
    <t>J7</t>
  </si>
  <si>
    <t>K</t>
  </si>
  <si>
    <t>LV S1 Services Underground Connections (SPLIT METERING)</t>
  </si>
  <si>
    <t>K1</t>
  </si>
  <si>
    <t>SAP no 230516  &amp; SAP 229831        0360</t>
  </si>
  <si>
    <t>Installation of 20A split meter, ready bord and CIU                                                                                         Attachement of service connection direct to house</t>
  </si>
  <si>
    <t>K2</t>
  </si>
  <si>
    <t>SAP no 230517        D-DT 0360</t>
  </si>
  <si>
    <t>K3</t>
  </si>
  <si>
    <t>K4</t>
  </si>
  <si>
    <t>K5</t>
  </si>
  <si>
    <t>MV Pole Metering</t>
  </si>
  <si>
    <t>Complete construction of the CT/VT structure as well as the installation of the CT/VT unit, complete. Excluding earthing and excavations</t>
  </si>
  <si>
    <t>L</t>
  </si>
  <si>
    <t>MV Pole Metering (WKI)</t>
  </si>
  <si>
    <t>L1</t>
  </si>
  <si>
    <t>MV  CT/VT Unit - Bulk Tariff  Metering</t>
  </si>
  <si>
    <t>L2</t>
  </si>
  <si>
    <t>MV CT/VT Unit - Stats Metering</t>
  </si>
  <si>
    <t>L3</t>
  </si>
  <si>
    <t>1840/41</t>
  </si>
  <si>
    <t>L4</t>
  </si>
  <si>
    <t>0260</t>
  </si>
  <si>
    <t>Swer Stats</t>
  </si>
  <si>
    <t>L5</t>
  </si>
  <si>
    <t>MV Stats (out-of-line)</t>
  </si>
  <si>
    <t>HOLES</t>
  </si>
  <si>
    <t>M</t>
  </si>
  <si>
    <t>POLE HOLES, NORMA,L (TYPE 1 to 4 SOIL)</t>
  </si>
  <si>
    <t>M1</t>
  </si>
  <si>
    <t>0048</t>
  </si>
  <si>
    <t>18m Pole, 2,4m deep</t>
  </si>
  <si>
    <t>M2</t>
  </si>
  <si>
    <t>0049</t>
  </si>
  <si>
    <t>16m Pole, 2,2m deep</t>
  </si>
  <si>
    <t>M3</t>
  </si>
  <si>
    <t>0057</t>
  </si>
  <si>
    <t>15m Pole, 2,2m deep</t>
  </si>
  <si>
    <t>M4</t>
  </si>
  <si>
    <t>0054</t>
  </si>
  <si>
    <t>14m Pole, 2,2m deep</t>
  </si>
  <si>
    <t>M5</t>
  </si>
  <si>
    <t>0056</t>
  </si>
  <si>
    <t>13m Pole, 2,2m deep</t>
  </si>
  <si>
    <t>M6</t>
  </si>
  <si>
    <t>0053</t>
  </si>
  <si>
    <t>12m Pole, 2m deep</t>
  </si>
  <si>
    <t>M7</t>
  </si>
  <si>
    <t>0051</t>
  </si>
  <si>
    <t>11m Pole, 1,8m deep</t>
  </si>
  <si>
    <t>M8</t>
  </si>
  <si>
    <t>0052</t>
  </si>
  <si>
    <t>10m Pole, 1,8m deep</t>
  </si>
  <si>
    <t>M9</t>
  </si>
  <si>
    <t>0055</t>
  </si>
  <si>
    <t>9m Pole, 1,5m deep</t>
  </si>
  <si>
    <t>M10</t>
  </si>
  <si>
    <t>0065</t>
  </si>
  <si>
    <t>8m Pole, 1,5m deep</t>
  </si>
  <si>
    <t>M11</t>
  </si>
  <si>
    <t>0050</t>
  </si>
  <si>
    <t>7m Pole, 1,3m deep</t>
  </si>
  <si>
    <t>M12</t>
  </si>
  <si>
    <t>7m Pole, 1,8m deep (kicker pole)</t>
  </si>
  <si>
    <t>M13</t>
  </si>
  <si>
    <t>0058</t>
  </si>
  <si>
    <t>5m Pole, 1,5m deep (kicker pole)</t>
  </si>
  <si>
    <t>N</t>
  </si>
  <si>
    <t>POLE HOLES, ROCK, (COMPRESSOR)</t>
  </si>
  <si>
    <t>N1</t>
  </si>
  <si>
    <t xml:space="preserve">18m Pole, 2,4m deep </t>
  </si>
  <si>
    <t>N2</t>
  </si>
  <si>
    <t>N3</t>
  </si>
  <si>
    <t>N4</t>
  </si>
  <si>
    <t>N5</t>
  </si>
  <si>
    <t>N6</t>
  </si>
  <si>
    <t>N7</t>
  </si>
  <si>
    <t>N8</t>
  </si>
  <si>
    <t>N9</t>
  </si>
  <si>
    <t>N10</t>
  </si>
  <si>
    <t>N11</t>
  </si>
  <si>
    <t>N12</t>
  </si>
  <si>
    <t>N13</t>
  </si>
  <si>
    <t>O</t>
  </si>
  <si>
    <t>POLE HOLES, ROCK,  (DRILL)</t>
  </si>
  <si>
    <t>O1</t>
  </si>
  <si>
    <t>18m Pole, 2,4m deep (</t>
  </si>
  <si>
    <t>O2</t>
  </si>
  <si>
    <t>O3</t>
  </si>
  <si>
    <t>O4</t>
  </si>
  <si>
    <t>O5</t>
  </si>
  <si>
    <t>O6</t>
  </si>
  <si>
    <t>O7</t>
  </si>
  <si>
    <t>O8</t>
  </si>
  <si>
    <t>O9</t>
  </si>
  <si>
    <t>O10</t>
  </si>
  <si>
    <t>O11</t>
  </si>
  <si>
    <t>O12</t>
  </si>
  <si>
    <t>O13</t>
  </si>
  <si>
    <t>P</t>
  </si>
  <si>
    <t>STRUT POLES HOLES (TYPE 1 to 4 SOIL)</t>
  </si>
  <si>
    <t>P1</t>
  </si>
  <si>
    <t>0056,3172</t>
  </si>
  <si>
    <t>13m Pole</t>
  </si>
  <si>
    <t>P2</t>
  </si>
  <si>
    <t>0053, 3172</t>
  </si>
  <si>
    <t xml:space="preserve">12m Pole </t>
  </si>
  <si>
    <t>P3</t>
  </si>
  <si>
    <t>0051, 3172</t>
  </si>
  <si>
    <t>11m Pole</t>
  </si>
  <si>
    <t>P4</t>
  </si>
  <si>
    <t>0052, 3172</t>
  </si>
  <si>
    <t xml:space="preserve">10m Pole </t>
  </si>
  <si>
    <t>P5</t>
  </si>
  <si>
    <t>0055, 3172</t>
  </si>
  <si>
    <t>9m Pole</t>
  </si>
  <si>
    <t>P6</t>
  </si>
  <si>
    <t>0050, 3172</t>
  </si>
  <si>
    <t xml:space="preserve">7m Pole  </t>
  </si>
  <si>
    <t>Q</t>
  </si>
  <si>
    <t>STRUT POLES HOLES ROCK (COMPRESSOR)</t>
  </si>
  <si>
    <t>Q1</t>
  </si>
  <si>
    <t>Q2</t>
  </si>
  <si>
    <t>Q3</t>
  </si>
  <si>
    <t>Q4</t>
  </si>
  <si>
    <t>R</t>
  </si>
  <si>
    <t>STRUT POLES HOLES ROCK (DRILL)</t>
  </si>
  <si>
    <t>S</t>
  </si>
  <si>
    <t>MV &amp; LV STAY HOLES (TYPE 1 to 4 SOIL)</t>
  </si>
  <si>
    <t>S1</t>
  </si>
  <si>
    <t>0341, 0350</t>
  </si>
  <si>
    <t>MV STAY HOLE</t>
  </si>
  <si>
    <t>S2</t>
  </si>
  <si>
    <t>LV STAY HOLE</t>
  </si>
  <si>
    <t>T</t>
  </si>
  <si>
    <t>MV &amp; LV STAY HOLES (COMPRESSOR)</t>
  </si>
  <si>
    <t>T1</t>
  </si>
  <si>
    <t>T2</t>
  </si>
  <si>
    <t>T3</t>
  </si>
  <si>
    <t>0344</t>
  </si>
  <si>
    <t>HIP Stay</t>
  </si>
  <si>
    <t>T4</t>
  </si>
  <si>
    <t>0357</t>
  </si>
  <si>
    <t>LV/MV-ROCK ANCHOR  HOLE</t>
  </si>
  <si>
    <t>U</t>
  </si>
  <si>
    <t>MV &amp; LV STAY HOLES (DRILL)</t>
  </si>
  <si>
    <t>U1</t>
  </si>
  <si>
    <t>U2</t>
  </si>
  <si>
    <t>U3</t>
  </si>
  <si>
    <t>U4</t>
  </si>
  <si>
    <t>U5</t>
  </si>
  <si>
    <t>0172393</t>
  </si>
  <si>
    <t>Relabelling of existing MV/LV poles</t>
  </si>
  <si>
    <t>V</t>
  </si>
  <si>
    <t>Poles (WT1)</t>
  </si>
  <si>
    <t>V1</t>
  </si>
  <si>
    <t>18m Pole Handeling and installation</t>
  </si>
  <si>
    <t>V2</t>
  </si>
  <si>
    <t>16m Pole Handeling and installation</t>
  </si>
  <si>
    <t>V3</t>
  </si>
  <si>
    <t>15m Pole Handeling and installation</t>
  </si>
  <si>
    <t>V4</t>
  </si>
  <si>
    <t>14m Pole Handeling and installation</t>
  </si>
  <si>
    <t>V5</t>
  </si>
  <si>
    <t>13m Pole Handeling and installation</t>
  </si>
  <si>
    <t>V6</t>
  </si>
  <si>
    <t>12m Pole Handeling and installation</t>
  </si>
  <si>
    <t>V7</t>
  </si>
  <si>
    <t>11m Pole Handeling and installation</t>
  </si>
  <si>
    <t>V8</t>
  </si>
  <si>
    <t>10m Pole Handeling and installation</t>
  </si>
  <si>
    <t>V9</t>
  </si>
  <si>
    <t>9m Pole Handeling and installation</t>
  </si>
  <si>
    <t>V10</t>
  </si>
  <si>
    <t>V11</t>
  </si>
  <si>
    <t>7m Pole Handeling and installation (1,3m deep)</t>
  </si>
  <si>
    <t>V12</t>
  </si>
  <si>
    <t>7m Pole Handeling and installation, (1,8m deep, kicker pole)</t>
  </si>
  <si>
    <t>V13</t>
  </si>
  <si>
    <t>5m Pole Handeling and installation (1,5m deep, kicker pole)</t>
  </si>
  <si>
    <t>W</t>
  </si>
  <si>
    <t>Anchors (WT)</t>
  </si>
  <si>
    <t>W1</t>
  </si>
  <si>
    <t>MV-ROCK ANCHOR</t>
  </si>
  <si>
    <t>W2</t>
  </si>
  <si>
    <t>0351</t>
  </si>
  <si>
    <t>MV Conventional Stay</t>
  </si>
  <si>
    <t>X</t>
  </si>
  <si>
    <t>0341</t>
  </si>
  <si>
    <t>MV Strut Swivel</t>
  </si>
  <si>
    <t>X1</t>
  </si>
  <si>
    <t>X2</t>
  </si>
  <si>
    <t>X3</t>
  </si>
  <si>
    <t>X4</t>
  </si>
  <si>
    <t>X5</t>
  </si>
  <si>
    <t>Y</t>
  </si>
  <si>
    <t>0342</t>
  </si>
  <si>
    <t>LV Strut (Flat)</t>
  </si>
  <si>
    <t>Y1</t>
  </si>
  <si>
    <t>Y2</t>
  </si>
  <si>
    <t xml:space="preserve">7m Pole Handeling and installation </t>
  </si>
  <si>
    <t>Z</t>
  </si>
  <si>
    <t>0343</t>
  </si>
  <si>
    <t>MV/LV Flying Stay</t>
  </si>
  <si>
    <t>Z1</t>
  </si>
  <si>
    <t>Z2</t>
  </si>
  <si>
    <t>Z3</t>
  </si>
  <si>
    <t>Z4</t>
  </si>
  <si>
    <t>Z5</t>
  </si>
  <si>
    <t>AB</t>
  </si>
  <si>
    <t>LV Conventional Stay</t>
  </si>
  <si>
    <t>AB1</t>
  </si>
  <si>
    <t>LV-ROCK ANCHOR</t>
  </si>
  <si>
    <t>AC1</t>
  </si>
  <si>
    <t>MV/LV Bracket Hip Stay  (Short Stay Bracket D-DT 3106)</t>
  </si>
  <si>
    <t>AD</t>
  </si>
  <si>
    <t>AD1</t>
  </si>
  <si>
    <t>AD2</t>
  </si>
  <si>
    <t>AD3</t>
  </si>
  <si>
    <t>AD4</t>
  </si>
  <si>
    <t>AD5</t>
  </si>
  <si>
    <t>AD6</t>
  </si>
  <si>
    <t>AD7</t>
  </si>
  <si>
    <t>AD8</t>
  </si>
  <si>
    <t>AD9</t>
  </si>
  <si>
    <t>AD10</t>
  </si>
  <si>
    <t>AD11</t>
  </si>
  <si>
    <t>AD12</t>
  </si>
  <si>
    <t>AD13</t>
  </si>
  <si>
    <t>AE</t>
  </si>
  <si>
    <t>AE1</t>
  </si>
  <si>
    <t>AE2</t>
  </si>
  <si>
    <t>AE3</t>
  </si>
  <si>
    <t>AE4</t>
  </si>
  <si>
    <t>AE5</t>
  </si>
  <si>
    <t>AF</t>
  </si>
  <si>
    <t>AF1</t>
  </si>
  <si>
    <t>AF2</t>
  </si>
  <si>
    <t>AG</t>
  </si>
  <si>
    <t>AG1</t>
  </si>
  <si>
    <t>AG2</t>
  </si>
  <si>
    <t>AG3</t>
  </si>
  <si>
    <t>AG4</t>
  </si>
  <si>
    <t>AG5</t>
  </si>
  <si>
    <t>Complete installation of LPU/SPU METERING kiosks according to the relevant drawings.</t>
  </si>
  <si>
    <t>AH</t>
  </si>
  <si>
    <t>RURAL METERING</t>
  </si>
  <si>
    <t>AH1</t>
  </si>
  <si>
    <t>0338</t>
  </si>
  <si>
    <t>Rural Metering 16kVA Pole Mounted</t>
  </si>
  <si>
    <t>AH2</t>
  </si>
  <si>
    <t>Rural Metering 25kVA Pole Mounted</t>
  </si>
  <si>
    <t>AH3</t>
  </si>
  <si>
    <t>Rural Metering 32kVA Pole Mounted</t>
  </si>
  <si>
    <t>AH4</t>
  </si>
  <si>
    <t>Rural Metering 50kVA Pole Mounted</t>
  </si>
  <si>
    <t>AH5</t>
  </si>
  <si>
    <t>Rural Metering 64kVA Pole Mounted</t>
  </si>
  <si>
    <t>AH6</t>
  </si>
  <si>
    <t>Rural Metering 100kVA Pole Mounted</t>
  </si>
  <si>
    <t>AH7</t>
  </si>
  <si>
    <t>Rural Metering 128kVA Pole Mounted</t>
  </si>
  <si>
    <t>AH8</t>
  </si>
  <si>
    <t>Rural Metering 200kVA Pole Mounted</t>
  </si>
  <si>
    <t>AH9</t>
  </si>
  <si>
    <t>Rural Metering 315kVA Pole Mounted</t>
  </si>
  <si>
    <t>AH10</t>
  </si>
  <si>
    <t>Rural Metering 500kVA Pole Mounted</t>
  </si>
  <si>
    <t>AH11</t>
  </si>
  <si>
    <t>Rural Metering 16kVA Ground Mounted</t>
  </si>
  <si>
    <t>AH12</t>
  </si>
  <si>
    <t>Rural Metering 25kVA Ground Mounted</t>
  </si>
  <si>
    <t>AH13</t>
  </si>
  <si>
    <t>Rural Metering 32kVA Ground Mounted</t>
  </si>
  <si>
    <t>AH14</t>
  </si>
  <si>
    <t>Rural Metering 50kVA Ground Mounted</t>
  </si>
  <si>
    <t>AH15</t>
  </si>
  <si>
    <t>Rural Metering 64kVA Ground Mounted</t>
  </si>
  <si>
    <t>AH16</t>
  </si>
  <si>
    <t>Rural Metering 100kVA Ground Mounted</t>
  </si>
  <si>
    <t>AH17</t>
  </si>
  <si>
    <t>Rural Metering 128kVA Ground Mounted</t>
  </si>
  <si>
    <t>AH18</t>
  </si>
  <si>
    <t>Rural Metering 200kVA Ground Mounted</t>
  </si>
  <si>
    <t>AH19</t>
  </si>
  <si>
    <t>Rural Metering 315kVA Ground Mounted</t>
  </si>
  <si>
    <t>AH20</t>
  </si>
  <si>
    <t>Rural Metering 500kVA Ground Mounted</t>
  </si>
  <si>
    <t>AH21</t>
  </si>
  <si>
    <t xml:space="preserve"> Metering Bulk </t>
  </si>
  <si>
    <t>AI</t>
  </si>
  <si>
    <t>MV Transformers (WKT)</t>
  </si>
  <si>
    <t>AI1</t>
  </si>
  <si>
    <t>MV Reticlation Transformer 5-100kVA/Single pole (16 kVA)</t>
  </si>
  <si>
    <t>AI2</t>
  </si>
  <si>
    <t>MV Reticlation Transformer 5-100kVA/Single pole  (25 kVA)</t>
  </si>
  <si>
    <t>AI3</t>
  </si>
  <si>
    <t>MV Reticlation Transformer 5-100kVA/Single pole  (32 kVA)</t>
  </si>
  <si>
    <t>AI4</t>
  </si>
  <si>
    <t>MV Reticlation Transformer 5-100kVA/Single pole  (50 kVA)</t>
  </si>
  <si>
    <t>AI5</t>
  </si>
  <si>
    <t xml:space="preserve">16kVA - Transformer only to be changed 11kV to 22kV </t>
  </si>
  <si>
    <t>AI6</t>
  </si>
  <si>
    <t xml:space="preserve">25kVA - Transformer only to be changed 11kV to 22kV </t>
  </si>
  <si>
    <t>AI7</t>
  </si>
  <si>
    <t xml:space="preserve">32kVA - Transformer only to be changed 11kV to 22kV </t>
  </si>
  <si>
    <t>AI8</t>
  </si>
  <si>
    <t>50kVA - Transformer only to be changed 11kV to 22kV</t>
  </si>
  <si>
    <t>AI9</t>
  </si>
  <si>
    <t xml:space="preserve">MV Reticlation Transformer 100-200kVA   (H-Pole)  </t>
  </si>
  <si>
    <t>AI10</t>
  </si>
  <si>
    <t>D-FS-14414</t>
  </si>
  <si>
    <t>AI11</t>
  </si>
  <si>
    <t>100kVA - Transformer only to be changed 11kV to 22kV</t>
  </si>
  <si>
    <t>AI12</t>
  </si>
  <si>
    <t>200kVA - Transformer only to be changed 11kV to 22kV</t>
  </si>
  <si>
    <t>AI13</t>
  </si>
  <si>
    <t>315kVA - Transformer only to be changed 11kV to 22kV</t>
  </si>
  <si>
    <t>AI14</t>
  </si>
  <si>
    <t>500kVA - Transformer only to be changed 11kV to 22kV</t>
  </si>
  <si>
    <t>AI15</t>
  </si>
  <si>
    <t>Transformer - 5-pole double platform mount - 315kVA</t>
  </si>
  <si>
    <t>AI16</t>
  </si>
  <si>
    <t>Transformer - 5-pole double platform mount - 500kVA</t>
  </si>
  <si>
    <t>AI17</t>
  </si>
  <si>
    <t>In Line Platform, 2-pole, 100-200kVA</t>
  </si>
  <si>
    <t>AI18</t>
  </si>
  <si>
    <t>5 Pole 315kVA (Out-of-line)</t>
  </si>
  <si>
    <t>AI19</t>
  </si>
  <si>
    <t>5 Pole 500kVA (Out-of-line)</t>
  </si>
  <si>
    <t>AI20</t>
  </si>
  <si>
    <t>MV Reticulation Transformers 100-200kVA  'out-of-line'</t>
  </si>
  <si>
    <t>AI21</t>
  </si>
  <si>
    <t xml:space="preserve">MV Transformer 16 kVA/Single pole mounted 'out-of-line' </t>
  </si>
  <si>
    <t>AI22</t>
  </si>
  <si>
    <t xml:space="preserve">MV Transformer 25 kVA/Single pole mounted 'out-of-line' </t>
  </si>
  <si>
    <t>AI23</t>
  </si>
  <si>
    <t xml:space="preserve">MV Transformer 32 kVA/Single pole mounted 'out-of-line' </t>
  </si>
  <si>
    <t>AI24</t>
  </si>
  <si>
    <t xml:space="preserve">MV Transformer 50 kVA/Single pole mounted 'out-of-line' </t>
  </si>
  <si>
    <t>AI25</t>
  </si>
  <si>
    <t>TRANSFORMER - BACK TO BACK 64kVA OR 128kVA DUAL PHASE SUPPLY GENERAL ARRANGEMENT</t>
  </si>
  <si>
    <t>AI26</t>
  </si>
  <si>
    <t>Dual Phase Single Pole 2x32 / 2x64kVA</t>
  </si>
  <si>
    <t>AI27</t>
  </si>
  <si>
    <t>Extended Double Platform (&gt;500kVA)</t>
  </si>
  <si>
    <t>AI28</t>
  </si>
  <si>
    <t>0460</t>
  </si>
  <si>
    <t>Swer Single Pole Isolating</t>
  </si>
  <si>
    <t>AI29</t>
  </si>
  <si>
    <t>0461</t>
  </si>
  <si>
    <t>Swer H-Pole Pole Isolating</t>
  </si>
  <si>
    <t>AI30</t>
  </si>
  <si>
    <t>0462</t>
  </si>
  <si>
    <t>Swer Single Pole  16-32kVA</t>
  </si>
  <si>
    <t>AI31</t>
  </si>
  <si>
    <t>0463</t>
  </si>
  <si>
    <t>Swer Single Pole 2x32kVA</t>
  </si>
  <si>
    <t>AI32</t>
  </si>
  <si>
    <t>Transformator 22kV/11kV  100-500kVA Pole Mounted</t>
  </si>
  <si>
    <t>AI33</t>
  </si>
  <si>
    <t>Movement of existing transformers, complete with links etc.</t>
  </si>
  <si>
    <t>AI34</t>
  </si>
  <si>
    <t>240  -      51875819</t>
  </si>
  <si>
    <t>Installation Current Voltage Monitoring Unit</t>
  </si>
  <si>
    <t>Stringing of MV bare conductor or  laying of MV  cables according to drawing D-DT 0854. Install joints if required.</t>
  </si>
  <si>
    <t>AJ</t>
  </si>
  <si>
    <t>MV Conductor &amp; Joints (KK)</t>
  </si>
  <si>
    <t>AJ1</t>
  </si>
  <si>
    <t>AJ2</t>
  </si>
  <si>
    <t>AJ3</t>
  </si>
  <si>
    <t>AJ5</t>
  </si>
  <si>
    <t xml:space="preserve">Bare Full Tension Joint </t>
  </si>
  <si>
    <t>AJ6</t>
  </si>
  <si>
    <t xml:space="preserve">MV ABC Joint </t>
  </si>
  <si>
    <t>AJ7</t>
  </si>
  <si>
    <t>Compresion Midspan Joint Chicadee</t>
  </si>
  <si>
    <t>AJ8</t>
  </si>
  <si>
    <t>T-off Tap Connector</t>
  </si>
  <si>
    <t>AJ9</t>
  </si>
  <si>
    <t xml:space="preserve">Auto Midspan Joint Hare </t>
  </si>
  <si>
    <t>AJ10</t>
  </si>
  <si>
    <t xml:space="preserve">Auto Midspan Joint Mink </t>
  </si>
  <si>
    <t>AJ11</t>
  </si>
  <si>
    <t xml:space="preserve">Auto Midspan Joint Fox </t>
  </si>
  <si>
    <t>AJ12</t>
  </si>
  <si>
    <t xml:space="preserve">LAYING OF CABLE (MV CABLES 25-35MM </t>
  </si>
  <si>
    <t>AJ13</t>
  </si>
  <si>
    <t xml:space="preserve">LAYING OF CABLE (MV CABLES &gt; 35MM </t>
  </si>
  <si>
    <t>AJ14</t>
  </si>
  <si>
    <t>11kV/22kV PILC/XLPE Trans</t>
  </si>
  <si>
    <t>AJ15</t>
  </si>
  <si>
    <t>XLPE Cable joints (complete set)</t>
  </si>
  <si>
    <t>LV Conductor &amp; Joints</t>
  </si>
  <si>
    <t>Stringing of LV ABC conductors and or overhead services conductors or laying of LV cables.</t>
  </si>
  <si>
    <t>AK</t>
  </si>
  <si>
    <t>LV Conductor &amp; Joints (KK)</t>
  </si>
  <si>
    <t>AK1</t>
  </si>
  <si>
    <t>3128 / 0854</t>
  </si>
  <si>
    <t xml:space="preserve">16mm² 2-core PVC Copper, 3-phase LV </t>
  </si>
  <si>
    <t>AK2</t>
  </si>
  <si>
    <t xml:space="preserve">16mm² 4-core PVC Copper, 3-phase LV </t>
  </si>
  <si>
    <t>AK3</t>
  </si>
  <si>
    <t xml:space="preserve">25mm² 4-core PVC Copper, 3-phase LV </t>
  </si>
  <si>
    <t>AK4</t>
  </si>
  <si>
    <t xml:space="preserve">70mm² 4-core PVC Copper, 3-phase LV </t>
  </si>
  <si>
    <t>AK5</t>
  </si>
  <si>
    <t xml:space="preserve">95mm² 4-core PVC Copper, 3-phase LV </t>
  </si>
  <si>
    <t>AK6</t>
  </si>
  <si>
    <t>95mm²,  LV ABC</t>
  </si>
  <si>
    <t>AK7</t>
  </si>
  <si>
    <t>70mm²,  LV ABC</t>
  </si>
  <si>
    <t>AK8</t>
  </si>
  <si>
    <t>35mm² , LV ABC</t>
  </si>
  <si>
    <t>AK9</t>
  </si>
  <si>
    <t>ABC full tension  joints (set)</t>
  </si>
  <si>
    <t>AK10</t>
  </si>
  <si>
    <t>Cable joints (complete set)</t>
  </si>
  <si>
    <t>Item No</t>
  </si>
  <si>
    <t>Draw. No</t>
  </si>
  <si>
    <t>Stringing / laying of overhead/ underground airdac as per scope of works</t>
  </si>
  <si>
    <t>AL</t>
  </si>
  <si>
    <t>LV Concentric Cable (KK)</t>
  </si>
  <si>
    <t>AL1</t>
  </si>
  <si>
    <t>Concentric Cable - 10mm² Cu</t>
  </si>
  <si>
    <t>AL2</t>
  </si>
  <si>
    <t>Concentric Cable - 10mm² Cu with comms</t>
  </si>
  <si>
    <t>AL3</t>
  </si>
  <si>
    <t>AL4</t>
  </si>
  <si>
    <t xml:space="preserve">Concentric Cable - 4mm² Cu </t>
  </si>
  <si>
    <t>AL5</t>
  </si>
  <si>
    <t>Concentric Cable - 4mm² Cu with comms</t>
  </si>
  <si>
    <t>Cable Trenching and Joints</t>
  </si>
  <si>
    <t>Complete cable terminations, cable joints, trenching, cable markers and compacting bedding and trench etc. Cable routes to be indicated on the "as builts" (Item re-measurable)  All cables will be tested in accordance to the following Technical Instruction: 04TI-20 REVISION 0</t>
  </si>
  <si>
    <t>AM</t>
  </si>
  <si>
    <t>0854</t>
  </si>
  <si>
    <t>Cable Trench</t>
  </si>
  <si>
    <t>Cable Trench (RE-measurable)</t>
  </si>
  <si>
    <t>Cable Trench (LV Cables / 10mm AIRDAC cable)</t>
  </si>
  <si>
    <t>AM1</t>
  </si>
  <si>
    <t>Excavate Cable Trench (Machine)  -D-DT-0854s1</t>
  </si>
  <si>
    <t>AM2</t>
  </si>
  <si>
    <t>Excavate Cable Trench (Hand) -D-DT-0854s1</t>
  </si>
  <si>
    <t>Excavation by hand and/or by back actor (Trench: 450mm wide x 750mm deep)</t>
  </si>
  <si>
    <t>AM3</t>
  </si>
  <si>
    <t>306130</t>
  </si>
  <si>
    <t>Soft pickable soil (64%)</t>
  </si>
  <si>
    <t>AM4</t>
  </si>
  <si>
    <t>306170</t>
  </si>
  <si>
    <t>Soft rock (mechanical wedging) (35%)</t>
  </si>
  <si>
    <t>AM5</t>
  </si>
  <si>
    <t>306180</t>
  </si>
  <si>
    <t>Hard rock (blasting) (1%)</t>
  </si>
  <si>
    <t>AM6</t>
  </si>
  <si>
    <t>Excavate Cable Trench (Explosives)  -D-DT-0854s1</t>
  </si>
  <si>
    <t>AM7</t>
  </si>
  <si>
    <t>306186</t>
  </si>
  <si>
    <t>Supply and install imported bedding sifted soil -D-DT-0854s1</t>
  </si>
  <si>
    <t>Supply and installation of 150mm layer of loam bedding (compacted) at the bottom of the trench, and 250mm (blanket soil) loam covering around cable after cable has been laid (compacted by hand).  Excavated material, if suitable, can be used, provided that it is sifted as per SANS 10198</t>
  </si>
  <si>
    <t>AM8</t>
  </si>
  <si>
    <t>306185</t>
  </si>
  <si>
    <t>Backfill bedding soil/Compact Trench (bedding 450 x 150mm)</t>
  </si>
  <si>
    <t>AM9</t>
  </si>
  <si>
    <t>Backfill blanket soil /Compact by hand (bedding 450 x 250mm)</t>
  </si>
  <si>
    <t>AM10</t>
  </si>
  <si>
    <t>Backfill of excavated soil if suitable according to SANS 10198</t>
  </si>
  <si>
    <t>AM11</t>
  </si>
  <si>
    <t>Backfill with imported material (supply and install), should excavated material not be suitable, into trench and compact, including the supply and transport of imported material</t>
  </si>
  <si>
    <t>AM12</t>
  </si>
  <si>
    <t>306188</t>
  </si>
  <si>
    <t>Install warning tape -D-DT-8013</t>
  </si>
  <si>
    <t>AM13</t>
  </si>
  <si>
    <t>306184</t>
  </si>
  <si>
    <t>Remove Cable Trench Soil (Surplus), when applicable</t>
  </si>
  <si>
    <t>AM14</t>
  </si>
  <si>
    <t>DT8018 ('0163519)</t>
  </si>
  <si>
    <t>160mm Sleeve for MV &amp; Primary LV crossings (6m long sleeves)</t>
  </si>
  <si>
    <t>AM15</t>
  </si>
  <si>
    <t>DT8018</t>
  </si>
  <si>
    <t>110mm Sleeve for Secondary LV crossings (6m long sleeves)</t>
  </si>
  <si>
    <t>AM16</t>
  </si>
  <si>
    <t>DT8018 ('0163518)</t>
  </si>
  <si>
    <t>110mm Sleeve for service connections crossings (6m long sleeves)</t>
  </si>
  <si>
    <t>AM17</t>
  </si>
  <si>
    <t>L007030</t>
  </si>
  <si>
    <t>Excavate road crossing</t>
  </si>
  <si>
    <t>AM18</t>
  </si>
  <si>
    <t>0306200</t>
  </si>
  <si>
    <t>Back fill &amp; Compact road crossing</t>
  </si>
  <si>
    <t>AM19</t>
  </si>
  <si>
    <t>306145</t>
  </si>
  <si>
    <t>Excavate a Joint Bay for MV cable</t>
  </si>
  <si>
    <t>AM20</t>
  </si>
  <si>
    <t>7010</t>
  </si>
  <si>
    <t>Compact Bedding Soil</t>
  </si>
  <si>
    <t>AM21</t>
  </si>
  <si>
    <t>Compact Blanket Soil</t>
  </si>
  <si>
    <t>AM22</t>
  </si>
  <si>
    <t>Backfill a Joint Bay</t>
  </si>
  <si>
    <t>AM23</t>
  </si>
  <si>
    <t>33700</t>
  </si>
  <si>
    <t>Dig trial holes to expose existing cables and other underground services.</t>
  </si>
  <si>
    <t>each</t>
  </si>
  <si>
    <t>Cable Trench (MV Cables) (RE-measurable)</t>
  </si>
  <si>
    <t>Excavate Cable Trench (Hand) -D-DT-0854s1, Excavation by hand and/or by back actor (Trench: 450mm wide x 1150mm deep)</t>
  </si>
  <si>
    <t>AM24</t>
  </si>
  <si>
    <t>AM25</t>
  </si>
  <si>
    <t>AM26</t>
  </si>
  <si>
    <t>AM27</t>
  </si>
  <si>
    <t>0306170</t>
  </si>
  <si>
    <t>AM28</t>
  </si>
  <si>
    <t>AM29</t>
  </si>
  <si>
    <t>Supply and installation of 150mm layer of loam bedding (compacted) at the bottom of the trench, and 250mm loam covering around cable after cable has been laid (compacted by hand).  Excavated material, if suitable, can be used, provided that it is sifted as per SANS 10198</t>
  </si>
  <si>
    <t>AM30</t>
  </si>
  <si>
    <t>AM31</t>
  </si>
  <si>
    <t>AM32</t>
  </si>
  <si>
    <t>AM33</t>
  </si>
  <si>
    <t>AM34</t>
  </si>
  <si>
    <t>8076</t>
  </si>
  <si>
    <t>Install concrete slabs -D-DT-8076</t>
  </si>
  <si>
    <t>AM35</t>
  </si>
  <si>
    <t>AM36</t>
  </si>
  <si>
    <t>Remove Cable Trench Soil (Surplus and or not suitable soil), when applicable</t>
  </si>
  <si>
    <t>AM37</t>
  </si>
  <si>
    <t>0168686</t>
  </si>
  <si>
    <t>Cable Concrete markers</t>
  </si>
  <si>
    <t>Re-instatement of surfaces</t>
  </si>
  <si>
    <t>AM38</t>
  </si>
  <si>
    <t>Lawn</t>
  </si>
  <si>
    <t>m2</t>
  </si>
  <si>
    <t>AM39</t>
  </si>
  <si>
    <t>Garden or Vegetation</t>
  </si>
  <si>
    <t>AM40</t>
  </si>
  <si>
    <t>Paving</t>
  </si>
  <si>
    <t>AM41</t>
  </si>
  <si>
    <t>Tarr</t>
  </si>
  <si>
    <t>AM42</t>
  </si>
  <si>
    <t>Concrete</t>
  </si>
  <si>
    <t>Cable Terminations</t>
  </si>
  <si>
    <t>AM43</t>
  </si>
  <si>
    <t>0830</t>
  </si>
  <si>
    <t>400V Indoor Termination</t>
  </si>
  <si>
    <t>AM44</t>
  </si>
  <si>
    <t>0831</t>
  </si>
  <si>
    <t>400V Outdoor Termination to ABC Line</t>
  </si>
  <si>
    <t>AM45</t>
  </si>
  <si>
    <t>0832</t>
  </si>
  <si>
    <t>400V Outdoor Termination to Open Wire Line</t>
  </si>
  <si>
    <t>AM46</t>
  </si>
  <si>
    <t>0833</t>
  </si>
  <si>
    <t>400V Outdoor Termination To Transformer</t>
  </si>
  <si>
    <t>AM47</t>
  </si>
  <si>
    <t>0834</t>
  </si>
  <si>
    <t>400V Outdoor Termination To ABC Line - Fused</t>
  </si>
  <si>
    <t>AM48</t>
  </si>
  <si>
    <t>0835</t>
  </si>
  <si>
    <t>400V Outdoor Termination To Open Wire Line - Fused</t>
  </si>
  <si>
    <t>AM49</t>
  </si>
  <si>
    <t>0836</t>
  </si>
  <si>
    <t>400V Outdoor Termination To Transformer - Fused</t>
  </si>
  <si>
    <t>AM50</t>
  </si>
  <si>
    <t>0850</t>
  </si>
  <si>
    <t>11kV/22kV Termination From Substation Onto O/H line</t>
  </si>
  <si>
    <t>AM51</t>
  </si>
  <si>
    <t>0851</t>
  </si>
  <si>
    <t>11kV/22kV Termination From Onto O/H Line With Fuse-Cut-Out Ass.</t>
  </si>
  <si>
    <t>AM52</t>
  </si>
  <si>
    <t>8005</t>
  </si>
  <si>
    <t>11kV/22kV 1C/3C Shroud/Bare/USC/USC ES PILC</t>
  </si>
  <si>
    <t>AM53</t>
  </si>
  <si>
    <t>8006</t>
  </si>
  <si>
    <t>11kV/22kV 1C/3C Shroud/Bare/USC/USC ES XLPE</t>
  </si>
  <si>
    <t>AM54</t>
  </si>
  <si>
    <t>8017</t>
  </si>
  <si>
    <t>22kV 3C Non-Ext SSC/Ext SSC XLPE</t>
  </si>
  <si>
    <t>Cable Joints</t>
  </si>
  <si>
    <t>AM55</t>
  </si>
  <si>
    <t>11kV/22kV XPLE</t>
  </si>
  <si>
    <t>AM56</t>
  </si>
  <si>
    <t>400V PVC</t>
  </si>
  <si>
    <t>AM57</t>
  </si>
  <si>
    <t>Cable Standard part 22,  240-56030635 Chapter 4</t>
  </si>
  <si>
    <t>TESTING OF CABLES</t>
  </si>
  <si>
    <t>AM58</t>
  </si>
  <si>
    <t>Overvoltage Test (SANS10198-13)</t>
  </si>
  <si>
    <t>AM59</t>
  </si>
  <si>
    <t>Positive and zero sequence test</t>
  </si>
  <si>
    <t>AM60</t>
  </si>
  <si>
    <t>10 kV DC Sheath Integrity test</t>
  </si>
  <si>
    <t>AM61</t>
  </si>
  <si>
    <t xml:space="preserve">Standing voltage and circulating current measurement </t>
  </si>
  <si>
    <t>AM62</t>
  </si>
  <si>
    <t>Link resistance test on all connections</t>
  </si>
  <si>
    <t>AM63</t>
  </si>
  <si>
    <t>MV test (SANS 60840)</t>
  </si>
  <si>
    <t>Minisubstation &amp; Ground Mounted Transformers</t>
  </si>
  <si>
    <t>AN</t>
  </si>
  <si>
    <t>Minisubstation &amp; Ground Mounted Transformers (CKM)</t>
  </si>
  <si>
    <t>AN1</t>
  </si>
  <si>
    <t>GM Transformer</t>
  </si>
  <si>
    <t>AN2</t>
  </si>
  <si>
    <t>GM CT/VT unit</t>
  </si>
  <si>
    <t>AN3</t>
  </si>
  <si>
    <t>Minisub - 11kV type B (315 - 1000 kVA)</t>
  </si>
  <si>
    <t>AN4</t>
  </si>
  <si>
    <t>Minisub - 22kV type B (315 - 1000 kVA)</t>
  </si>
  <si>
    <t>AN5</t>
  </si>
  <si>
    <t>Minisub - 11kV type A (200 - 1000 kVA)</t>
  </si>
  <si>
    <t>AN6</t>
  </si>
  <si>
    <t>Minisub - 22kV type A (315 - 1000 kVA)</t>
  </si>
  <si>
    <t>Complete labeling of equipment and cables.</t>
  </si>
  <si>
    <t>AO</t>
  </si>
  <si>
    <t>SAP 316040</t>
  </si>
  <si>
    <t>Miniature Substation Number</t>
  </si>
  <si>
    <t>AO1</t>
  </si>
  <si>
    <t>Kiosk Number</t>
  </si>
  <si>
    <t>AO2</t>
  </si>
  <si>
    <t>House  Number</t>
  </si>
  <si>
    <t>AO3</t>
  </si>
  <si>
    <t>RMU Number</t>
  </si>
  <si>
    <t>AO4</t>
  </si>
  <si>
    <t>SAP 172393</t>
  </si>
  <si>
    <t xml:space="preserve">Labelling Of existing cable Per End </t>
  </si>
  <si>
    <t>AO5</t>
  </si>
  <si>
    <t>SAP 172393 and 164564</t>
  </si>
  <si>
    <t>Re-Labelling Of existing Pole</t>
  </si>
  <si>
    <t>Ring Main Units</t>
  </si>
  <si>
    <t>AP</t>
  </si>
  <si>
    <t>Ring Main Units (CKR)</t>
  </si>
  <si>
    <t>AP1</t>
  </si>
  <si>
    <t>RMU 11kV</t>
  </si>
  <si>
    <t>AP2</t>
  </si>
  <si>
    <t>RMU 22kV</t>
  </si>
  <si>
    <t>Civils - Foundations and Steelwork</t>
  </si>
  <si>
    <t>AQ</t>
  </si>
  <si>
    <t>Civils - Foundations and Steelwork (CKV)</t>
  </si>
  <si>
    <t>AQ1</t>
  </si>
  <si>
    <t>0859</t>
  </si>
  <si>
    <t>Minisub Type A/B Cast on site</t>
  </si>
  <si>
    <t>AQ2</t>
  </si>
  <si>
    <t>Minisub Type A/B,  Pre-cast</t>
  </si>
  <si>
    <t>AQ3</t>
  </si>
  <si>
    <t>0861</t>
  </si>
  <si>
    <t>CT/VT Cast on site</t>
  </si>
  <si>
    <t>AQ4</t>
  </si>
  <si>
    <t>CT/VT , Pre-cast</t>
  </si>
  <si>
    <t>AQ5</t>
  </si>
  <si>
    <t>0863</t>
  </si>
  <si>
    <t>RMU 2-4 WAY, Cast on site</t>
  </si>
  <si>
    <t>AQ6</t>
  </si>
  <si>
    <t>RMU 2-4 WAY, Pre-cast</t>
  </si>
  <si>
    <t>AQ7</t>
  </si>
  <si>
    <t>0864</t>
  </si>
  <si>
    <t>TRF G/Mount, Cast on site</t>
  </si>
  <si>
    <t>AQ8</t>
  </si>
  <si>
    <t>TRF G/Mount, Pre-cast</t>
  </si>
  <si>
    <t>AQ9</t>
  </si>
  <si>
    <t>Meter Panel, Cast on site(LV)</t>
  </si>
  <si>
    <t>AQ10</t>
  </si>
  <si>
    <t>Meter Panel, Pre-cast(LV)</t>
  </si>
  <si>
    <t>Complete minisub earthing. Earth electrode tests included.</t>
  </si>
  <si>
    <t>Installation of MV and LV earthing complete as per the Eskom Earthing Standards. (For both Loop and Point star earthing)</t>
  </si>
  <si>
    <t>AR</t>
  </si>
  <si>
    <t>Earthing (CKU)</t>
  </si>
  <si>
    <t>AR1</t>
  </si>
  <si>
    <t>0855</t>
  </si>
  <si>
    <t>Minisub</t>
  </si>
  <si>
    <t>AR2</t>
  </si>
  <si>
    <t>0862</t>
  </si>
  <si>
    <t>Ground Mounted Transformer</t>
  </si>
  <si>
    <t>AR3</t>
  </si>
  <si>
    <t>0865</t>
  </si>
  <si>
    <t xml:space="preserve">RMU </t>
  </si>
  <si>
    <t>AR4</t>
  </si>
  <si>
    <t>LPU Meter earthing</t>
  </si>
  <si>
    <t>Minisub LV Feeder Bays, Installation of LV feeder bay breaker/fuses</t>
  </si>
  <si>
    <t>AS</t>
  </si>
  <si>
    <t>Minisub LV Feeder Bays (CKE)</t>
  </si>
  <si>
    <t>AS1</t>
  </si>
  <si>
    <t>LV Feeder Bay - Breaker</t>
  </si>
  <si>
    <t>AS2</t>
  </si>
  <si>
    <t>LV Feeder Bay - Fuse</t>
  </si>
  <si>
    <t>MV Mechanical Breaks</t>
  </si>
  <si>
    <t>AT</t>
  </si>
  <si>
    <t>MV Mechanical Breaks (WKL)</t>
  </si>
  <si>
    <t>AT1</t>
  </si>
  <si>
    <t>Section Links - Solid - 3,5/4,5m Wood X-arm / H-pole</t>
  </si>
  <si>
    <t>AT2</t>
  </si>
  <si>
    <t>Section Links - Solid - 3,5/4,5m Wood X-arm / H-pole 2 Ph</t>
  </si>
  <si>
    <t>AT3</t>
  </si>
  <si>
    <t>Equipment Links  - Fuse - 3,5/4,5mWood X-arm / H-pole</t>
  </si>
  <si>
    <t>AT4</t>
  </si>
  <si>
    <t xml:space="preserve"> Cut-Out 2,5m Wood 1-pole Selection</t>
  </si>
  <si>
    <t>AT5</t>
  </si>
  <si>
    <t xml:space="preserve"> Cut-Out 2,5m Wood 1-pole Selection 2 phase</t>
  </si>
  <si>
    <t>AT6</t>
  </si>
  <si>
    <t>Fuse Cut-Out 2,5m Wood 1-pole equipment</t>
  </si>
  <si>
    <t>AT7</t>
  </si>
  <si>
    <t>Fuse Cut-Out 2,5m Wood 1-pole equipment 2 phase</t>
  </si>
  <si>
    <t>AT8</t>
  </si>
  <si>
    <t>Equipment Links - Fuse - 2,5m Wood X-arm / H-pole</t>
  </si>
  <si>
    <t>AT9</t>
  </si>
  <si>
    <t>Cut Outs 3.5/4.5m Wd H Pole Bypass</t>
  </si>
  <si>
    <t>AT10</t>
  </si>
  <si>
    <t>Cut Outs 2x2.5m Wd (In-Out) H Pole</t>
  </si>
  <si>
    <t>AT11</t>
  </si>
  <si>
    <t>Gang Link Single Pole</t>
  </si>
  <si>
    <t>AT12</t>
  </si>
  <si>
    <t>Section / By-pass switch - Load Break-switch - H-pole 1800 spacing</t>
  </si>
  <si>
    <t>AT13</t>
  </si>
  <si>
    <t>0465</t>
  </si>
  <si>
    <t>Swer Cut Out</t>
  </si>
  <si>
    <t>AT14</t>
  </si>
  <si>
    <t>Cut Outs Only</t>
  </si>
  <si>
    <t>Auto Recloser including earthing as per SCSASACB6</t>
  </si>
  <si>
    <t>Complete construction of Recloser structure, the installation of the  recloser complete, earthing included and labelling.</t>
  </si>
  <si>
    <t>AU</t>
  </si>
  <si>
    <t>Auto Reclosers (WKB)</t>
  </si>
  <si>
    <t>AU1</t>
  </si>
  <si>
    <t>Auto Recloser In - Line (Links not included)</t>
  </si>
  <si>
    <t>AU2</t>
  </si>
  <si>
    <t>Auto Recloser Out-Of -Line (Links not included)</t>
  </si>
  <si>
    <t>AU3</t>
  </si>
  <si>
    <t>DFS 15735</t>
  </si>
  <si>
    <t>MV Recloser (12m Pole) (Links not included)</t>
  </si>
  <si>
    <t>AU4</t>
  </si>
  <si>
    <t>DFS 15688</t>
  </si>
  <si>
    <t>MV Rercloser Single Pole Arrangement (Links not included)</t>
  </si>
  <si>
    <t>LV Mechanical Breaks</t>
  </si>
  <si>
    <t>Instalation of LV load break switch per LV feeder, complete and labeled</t>
  </si>
  <si>
    <t>AV</t>
  </si>
  <si>
    <t>LV Mechanical Breaks (WKL)</t>
  </si>
  <si>
    <t>AV1</t>
  </si>
  <si>
    <t>0309</t>
  </si>
  <si>
    <t>set</t>
  </si>
  <si>
    <t>Additional Earth as per SCSASACB6</t>
  </si>
  <si>
    <t>Installation of additional earth electrodes ONLY WHEN REQUIRED DUE TO POOR SOIL CONDITIONS.</t>
  </si>
  <si>
    <t>AW</t>
  </si>
  <si>
    <t>Additional Earth (WKA)</t>
  </si>
  <si>
    <t>AW1</t>
  </si>
  <si>
    <t>3-Point Star</t>
  </si>
  <si>
    <t>AW2</t>
  </si>
  <si>
    <t>Earth Rod Cu 1 ea</t>
  </si>
  <si>
    <t>AW3</t>
  </si>
  <si>
    <t>Cu Lug</t>
  </si>
  <si>
    <t>AW4</t>
  </si>
  <si>
    <t>Covered Cu 16 mm sq 1m</t>
  </si>
  <si>
    <t>AW5</t>
  </si>
  <si>
    <t>Covered Cu or Clad 16 mm sq 1m</t>
  </si>
  <si>
    <t>AW6</t>
  </si>
  <si>
    <t>Bare Cu 16mm Sq 1m</t>
  </si>
  <si>
    <t>AW7</t>
  </si>
  <si>
    <t>0210</t>
  </si>
  <si>
    <t>Swer Isolating Point</t>
  </si>
  <si>
    <t>AW8</t>
  </si>
  <si>
    <t>0211</t>
  </si>
  <si>
    <t>Swer Isolating Trench</t>
  </si>
  <si>
    <t>AW9</t>
  </si>
  <si>
    <t>0212</t>
  </si>
  <si>
    <t>Swer Understrung rod</t>
  </si>
  <si>
    <t>AW10</t>
  </si>
  <si>
    <t>0213</t>
  </si>
  <si>
    <t>Swer Understrung Trench</t>
  </si>
  <si>
    <t>AW11</t>
  </si>
  <si>
    <t>0214</t>
  </si>
  <si>
    <t>Swer Secondary Spike</t>
  </si>
  <si>
    <t>AW12</t>
  </si>
  <si>
    <t>0215</t>
  </si>
  <si>
    <t>Swer Butt Wrap</t>
  </si>
  <si>
    <t>Voltage Regulators</t>
  </si>
  <si>
    <t>AX</t>
  </si>
  <si>
    <t>AX1</t>
  </si>
  <si>
    <t>Open Delta (In-Line)</t>
  </si>
  <si>
    <t>AX2</t>
  </si>
  <si>
    <t>Closed Delta (In Line)</t>
  </si>
  <si>
    <t>AX3</t>
  </si>
  <si>
    <t>Open Delta (Out-Of-Line)</t>
  </si>
  <si>
    <t>AX4</t>
  </si>
  <si>
    <t>Closed Delta (Out-of-Line)</t>
  </si>
  <si>
    <t>CT/VT Units Only, (Existing structure)- MV</t>
  </si>
  <si>
    <t>AY</t>
  </si>
  <si>
    <t>CT/VT Units (CKB)</t>
  </si>
  <si>
    <t>AY1</t>
  </si>
  <si>
    <t>CT/VT Unit 11kV</t>
  </si>
  <si>
    <t>AY2</t>
  </si>
  <si>
    <t>CT/VT Unit 22kV</t>
  </si>
  <si>
    <t>Installation of Programmable Meters and Modems</t>
  </si>
  <si>
    <t>AZ</t>
  </si>
  <si>
    <t>Programmable Meters and Modems (CKT)</t>
  </si>
  <si>
    <t>AZ1</t>
  </si>
  <si>
    <t xml:space="preserve">Programmable Meters </t>
  </si>
  <si>
    <t>AZ2</t>
  </si>
  <si>
    <t>Metering Communication</t>
  </si>
  <si>
    <t>Installation of Meter Panels &amp; Meter Kiosk</t>
  </si>
  <si>
    <t>BA</t>
  </si>
  <si>
    <t>Meter Panels &amp; Meter Kiosk</t>
  </si>
  <si>
    <t>BA1</t>
  </si>
  <si>
    <t>LPU/Breaker Kiosk - mounted</t>
  </si>
  <si>
    <t>BA2</t>
  </si>
  <si>
    <t>SPU kiosk - mounted</t>
  </si>
  <si>
    <t>Multiple-way Meter Kiosk</t>
  </si>
  <si>
    <t>BA3</t>
  </si>
  <si>
    <t>2 Way Kiosk</t>
  </si>
  <si>
    <t>BA4</t>
  </si>
  <si>
    <t>4 Way Kiosk</t>
  </si>
  <si>
    <t>BA5</t>
  </si>
  <si>
    <t>6 Way Kiosk</t>
  </si>
  <si>
    <t>BA6</t>
  </si>
  <si>
    <t>12-24 way Distribution Kiosk</t>
  </si>
  <si>
    <t>Ditribution Kiosk Equpment (CKG)</t>
  </si>
  <si>
    <t>BA7</t>
  </si>
  <si>
    <t>0639</t>
  </si>
  <si>
    <t>Kiosk Equipment</t>
  </si>
  <si>
    <t>HIV Cable Anciliary Equipment</t>
  </si>
  <si>
    <t>BB</t>
  </si>
  <si>
    <t>HV Cable Link Boxes (CKH)</t>
  </si>
  <si>
    <t>BB1</t>
  </si>
  <si>
    <t>0893</t>
  </si>
  <si>
    <t>Link Box</t>
  </si>
  <si>
    <t>HV Cable Bonding Leads (CKJ)</t>
  </si>
  <si>
    <t>BB2</t>
  </si>
  <si>
    <t>Bonding Lead</t>
  </si>
  <si>
    <t>HV Cable Earth ontinuity Conductors (CKK)</t>
  </si>
  <si>
    <t>BB3</t>
  </si>
  <si>
    <t>Earth Contnuity onductor</t>
  </si>
  <si>
    <t>Installation of Gates</t>
  </si>
  <si>
    <t>Complete installation of gates according to Eskom North West Regions specifications and standards as well as TRMSCAAC1- SECTION 4.5, THE FENCING ACT NO. 31 OF 1963, SABS 675 AND TO DETAIL SERVITUDE GATE DRAWINGS D-FS-12051 ALL SHEETS &amp; D-FS-13409 ALL SHEETS (Item re-measurable)</t>
  </si>
  <si>
    <t>D-FS-12051 sh 1 - 5, rev 5</t>
  </si>
  <si>
    <t>D-FS-13409 rev 1</t>
  </si>
  <si>
    <t>BC</t>
  </si>
  <si>
    <t>Construction: Supply and Install.</t>
  </si>
  <si>
    <t>Standard Power Line Servitude Gate For Small Stock Fences (Single Leaf) inclusive of excavations, concrete foundations, backfill and spoil - Drawing D-Fs 12051 Rev 5</t>
  </si>
  <si>
    <t>BC1</t>
  </si>
  <si>
    <t>Supply of Gate (Single Gate) (Including Posts and Struts) – Cost + 10% Handling Fee</t>
  </si>
  <si>
    <t>BC2</t>
  </si>
  <si>
    <t>Installation of Single Gate</t>
  </si>
  <si>
    <t>BC3</t>
  </si>
  <si>
    <t>Installation of Strain Posts In “Type A &amp; B” Rock (4 In Set)</t>
  </si>
  <si>
    <t>BC4</t>
  </si>
  <si>
    <t>Installation of Strain Posts In “Type 1” Soil (4 In Set)</t>
  </si>
  <si>
    <t>BC5</t>
  </si>
  <si>
    <t>Installation of Strain Posts In “Type 2 &amp; 3” Soil (4 In Set)</t>
  </si>
  <si>
    <t>BC6</t>
  </si>
  <si>
    <t>Installation of Struts In “Type A &amp; B” Rock (2 In Set)</t>
  </si>
  <si>
    <t>BC7</t>
  </si>
  <si>
    <t>Installation of Struts In “Type 1” Soil (2 In Set)</t>
  </si>
  <si>
    <t>BC8</t>
  </si>
  <si>
    <t>Installation of Struts In “Type 2 &amp; 3” Soil (2 In Set)</t>
  </si>
  <si>
    <t>Standard Power Line Servitude Gate For Game Fences (Double Leaf) inclusive of excavations, concrete foundations, backfill and spoil  - Drawing D-Fs-13409 Rev 1</t>
  </si>
  <si>
    <t>BC9</t>
  </si>
  <si>
    <t>Supply of Double Gate for Game Fence (Double Leaf) (Including Posts &amp; Structs) - Cost + 10% Handling Fee</t>
  </si>
  <si>
    <t>BC10</t>
  </si>
  <si>
    <t>Installation of Double Gate</t>
  </si>
  <si>
    <t>BC11</t>
  </si>
  <si>
    <t>BC12</t>
  </si>
  <si>
    <t>BC13</t>
  </si>
  <si>
    <t>Installation of strain Posts in “Type  “2 &amp; 3” Soil</t>
  </si>
  <si>
    <t>BC14</t>
  </si>
  <si>
    <t>Installation of Struts in “Type A &amp; B “ Rock  (2 In Set)</t>
  </si>
  <si>
    <t>BC15</t>
  </si>
  <si>
    <t>Installation of Struts in “Type 1” Soil (2 In Set)</t>
  </si>
  <si>
    <t>BC16</t>
  </si>
  <si>
    <t>Installation of Struts in “Type 2 &amp; 3” Soil (2 In Set)</t>
  </si>
  <si>
    <t>Excavations &amp; Drilling of Holes.</t>
  </si>
  <si>
    <t>BC17</t>
  </si>
  <si>
    <t>Hand Excavation – Soft</t>
  </si>
  <si>
    <t>BC18</t>
  </si>
  <si>
    <t>Mechanical Excavation – Soft – Auger</t>
  </si>
  <si>
    <t>BC19</t>
  </si>
  <si>
    <t>Mechanical Excavation – Rock – Drill Rig</t>
  </si>
  <si>
    <t>Dismantle</t>
  </si>
  <si>
    <t>BC20</t>
  </si>
  <si>
    <t>Dismantling of Single Gate</t>
  </si>
  <si>
    <t>BC21</t>
  </si>
  <si>
    <t>Dismantling of Double Gate</t>
  </si>
  <si>
    <t>BC22</t>
  </si>
  <si>
    <t>Complete removal of strain post including filling hole with soil and compacting to 93% Mod AASHTO.</t>
  </si>
  <si>
    <t>BC23</t>
  </si>
  <si>
    <t>Complete removal of strut including filling hole with soil and compacting to 93% Mod AASHTO.</t>
  </si>
  <si>
    <t>BC24</t>
  </si>
  <si>
    <t>Ad-hoc supply of material. Actual cost plus 10%.</t>
  </si>
  <si>
    <t>Labour (Additional labour if required and approved by the Employer's Representative)</t>
  </si>
  <si>
    <t>BC25</t>
  </si>
  <si>
    <t>Supervisor</t>
  </si>
  <si>
    <t>hour</t>
  </si>
  <si>
    <t>BC26</t>
  </si>
  <si>
    <t>Driver-9000kg</t>
  </si>
  <si>
    <t>BC27</t>
  </si>
  <si>
    <t>General worker</t>
  </si>
  <si>
    <t>Transport Rates (Approved from 1 April 2014)</t>
  </si>
  <si>
    <t>BC28</t>
  </si>
  <si>
    <t>LDV Transport</t>
  </si>
  <si>
    <t>km</t>
  </si>
  <si>
    <t>BC29</t>
  </si>
  <si>
    <t>Transport of Labourers/staff</t>
  </si>
  <si>
    <t>BC30</t>
  </si>
  <si>
    <t>Transport Truck 2-4 ton</t>
  </si>
  <si>
    <t>BC31</t>
  </si>
  <si>
    <t>Transport Truck 5-8 ton</t>
  </si>
  <si>
    <t>BC32</t>
  </si>
  <si>
    <t xml:space="preserve"> Transport Truck 5-8 ton with crane</t>
  </si>
  <si>
    <t>BC33</t>
  </si>
  <si>
    <t>Transport Drill Rig</t>
  </si>
  <si>
    <t>BC34</t>
  </si>
  <si>
    <t>Transport Compressor Drill Rig</t>
  </si>
  <si>
    <t>Bush Clearing</t>
  </si>
  <si>
    <t>BD</t>
  </si>
  <si>
    <t>All work to be in strict accordance with TRMSCAAC1, The Environmental Conservation Act No. 73 of 1989, the Conservation of Agricultural Resources Act No. 43 of 1983, the Standards and Specifications for the control and cutting of trees and bush within overhead line servitude's SCSASAAZ9 and the Environmental Management Plan for the specific project and spanning sheets. (Item re-measurable)</t>
  </si>
  <si>
    <t>BD1</t>
  </si>
  <si>
    <t>/ km</t>
  </si>
  <si>
    <t>BD2</t>
  </si>
  <si>
    <t>BD3</t>
  </si>
  <si>
    <t>BD4</t>
  </si>
  <si>
    <t>BD5</t>
  </si>
  <si>
    <t>BD6</t>
  </si>
  <si>
    <t>BD7</t>
  </si>
  <si>
    <t>Grass Cutting (Winter Mowing) per running metre.  11 – 33kV (9m wide across the servitude)</t>
  </si>
  <si>
    <t>per m</t>
  </si>
  <si>
    <t>BD8</t>
  </si>
  <si>
    <t>Cutting of reeds</t>
  </si>
  <si>
    <t>per m²</t>
  </si>
  <si>
    <t>BD9</t>
  </si>
  <si>
    <t>Spraying of reeds</t>
  </si>
  <si>
    <t>Miscellaneous</t>
  </si>
  <si>
    <t>BE</t>
  </si>
  <si>
    <t>TRANSPORT (This is if extra transport is required, only price per km)</t>
  </si>
  <si>
    <t>BE1</t>
  </si>
  <si>
    <t>TRANSPORT LDV</t>
  </si>
  <si>
    <t>R/km</t>
  </si>
  <si>
    <t>BE2</t>
  </si>
  <si>
    <t>TRNSPORT FOR STAFF</t>
  </si>
  <si>
    <t>BE3</t>
  </si>
  <si>
    <t>BE4</t>
  </si>
  <si>
    <t>TRANSPORT 3 - 8 TON (with Crane)</t>
  </si>
  <si>
    <t>BE5</t>
  </si>
  <si>
    <t>TRANSPORT 9 - 14 TON</t>
  </si>
  <si>
    <t>BE6</t>
  </si>
  <si>
    <t>TRANSPORT 9 - 10 TON (with Crane)</t>
  </si>
  <si>
    <t>BE7</t>
  </si>
  <si>
    <t>BE8</t>
  </si>
  <si>
    <t xml:space="preserve">LIVE WORK ARIAL DEVICE </t>
  </si>
  <si>
    <t>BE9</t>
  </si>
  <si>
    <t>TRANSPORT DRILL RIGS</t>
  </si>
  <si>
    <t>BE10</t>
  </si>
  <si>
    <t>TRANSPORT COMPRESSOR ROCKDRILL RIGS</t>
  </si>
  <si>
    <t>BE11</t>
  </si>
  <si>
    <t xml:space="preserve">TRANSPORT </t>
  </si>
  <si>
    <t>BE12</t>
  </si>
  <si>
    <t>P/Trip</t>
  </si>
  <si>
    <t>BE13</t>
  </si>
  <si>
    <t>Transport and handeling of decomissioned Woodpoles and X-armsmaterial to site store as per Assessment stage 3</t>
  </si>
  <si>
    <t>Total</t>
  </si>
  <si>
    <t>BE14</t>
  </si>
  <si>
    <t>BE15</t>
  </si>
  <si>
    <t>ASSESSMENT STAGE 3 :</t>
  </si>
  <si>
    <t>DISMANTLING / DECOMMISSIONING OF NETWORKS. All poles and equipment that was taken out or decomissioned to be dismantled. (Item re-measurable)</t>
  </si>
  <si>
    <t>BF</t>
  </si>
  <si>
    <t>BF1</t>
  </si>
  <si>
    <t>Loosening/slacking of conductor(2 phase)</t>
  </si>
  <si>
    <t>stru</t>
  </si>
  <si>
    <t>BF2</t>
  </si>
  <si>
    <t>Loosening/slacking of conductor(3 phase)</t>
  </si>
  <si>
    <t>BF3</t>
  </si>
  <si>
    <t>Rolling up/cut-up/removal conductor</t>
  </si>
  <si>
    <t>BF4</t>
  </si>
  <si>
    <t>Bringing down of Stays (cut-off)</t>
  </si>
  <si>
    <t>BF5</t>
  </si>
  <si>
    <t>Bringing down of Stays(total removal)</t>
  </si>
  <si>
    <t>BF6</t>
  </si>
  <si>
    <t>Bringing down of structures  Woodpoles</t>
  </si>
  <si>
    <t>BF7</t>
  </si>
  <si>
    <t>Bringing down of structures  Conc poles</t>
  </si>
  <si>
    <t>BF8</t>
  </si>
  <si>
    <t>Bringing down of structures  H - Poles</t>
  </si>
  <si>
    <t>BF9</t>
  </si>
  <si>
    <t>Disassemble Structures  Cross-arms</t>
  </si>
  <si>
    <t>BF10</t>
  </si>
  <si>
    <t>Disassemble Structures  A - Frames</t>
  </si>
  <si>
    <t>BF11</t>
  </si>
  <si>
    <t>Bringing down of structures  Woodpoles  total removal and backfill</t>
  </si>
  <si>
    <t>BF12</t>
  </si>
  <si>
    <t>Complete removal of pole and stub and backfill holes</t>
  </si>
  <si>
    <t>BF13</t>
  </si>
  <si>
    <t>Bringing down of structures  Conc poles completer removal and backfill of hole</t>
  </si>
  <si>
    <t>BF14</t>
  </si>
  <si>
    <t>Bringing down of structures  H - Poles total removal and backfill</t>
  </si>
  <si>
    <t>BF15</t>
  </si>
  <si>
    <t>Removal of equipment  Poles off site</t>
  </si>
  <si>
    <t>BF16</t>
  </si>
  <si>
    <t>Removal of equipment  Wooden Stumps</t>
  </si>
  <si>
    <t>BF17</t>
  </si>
  <si>
    <t>Removal of equipment Trfr (16 - 100 Kva)</t>
  </si>
  <si>
    <t>BF18</t>
  </si>
  <si>
    <t>Removal of equipment Trfr 200 Kva</t>
  </si>
  <si>
    <t>BF19</t>
  </si>
  <si>
    <t>Removal of equipment Trfr 315 Kva</t>
  </si>
  <si>
    <t>BF20</t>
  </si>
  <si>
    <t>Removal Of metering Kiosks 16-50kVA (includes disconnection of terminations and cable)</t>
  </si>
  <si>
    <t>BF21</t>
  </si>
  <si>
    <t>Removal Of metering Kiosks 100-500kVA(includes disconnection of terminations and cable)</t>
  </si>
  <si>
    <t>BF22</t>
  </si>
  <si>
    <t>Removal of MCB in meter kiosk (SPU) 16-100kVA</t>
  </si>
  <si>
    <t>BF23</t>
  </si>
  <si>
    <t>Removal of whole current meters (16-100kVA SPU)</t>
  </si>
  <si>
    <t>BF24</t>
  </si>
  <si>
    <t>Removal of MCCB Minisub (includes disconnection of cable)</t>
  </si>
  <si>
    <t>BF25</t>
  </si>
  <si>
    <t>Removal of MCCB LPU kiosks</t>
  </si>
  <si>
    <t>BF26</t>
  </si>
  <si>
    <t>Removal of pole mounted CT/VT unit</t>
  </si>
  <si>
    <t>BF27</t>
  </si>
  <si>
    <t>Removal of Minisub  includes disconnection of terminations and feeders</t>
  </si>
  <si>
    <t>BF28</t>
  </si>
  <si>
    <t>Removal of RMU  includes disconnection of terminations and feeders</t>
  </si>
  <si>
    <t>BF29</t>
  </si>
  <si>
    <t>Removal of Minisub Plinth</t>
  </si>
  <si>
    <t>BF30</t>
  </si>
  <si>
    <t>Removal of CT/VT  unit plinth</t>
  </si>
  <si>
    <t>BF31</t>
  </si>
  <si>
    <t>Removal of RMU plinth</t>
  </si>
  <si>
    <t>BF32</t>
  </si>
  <si>
    <t>Re-insulate Replace/Install bonding/BIL</t>
  </si>
  <si>
    <t>BF33</t>
  </si>
  <si>
    <t>Re-insulate Replace insulators</t>
  </si>
  <si>
    <t>BF34</t>
  </si>
  <si>
    <t>Re-insulate Replace X-arm intermediate</t>
  </si>
  <si>
    <t>BF35</t>
  </si>
  <si>
    <t>Re-insulate Replace cross-arm strain</t>
  </si>
  <si>
    <t>BF36</t>
  </si>
  <si>
    <t>Re tension  loosen of conductor/insulator</t>
  </si>
  <si>
    <t>BF37</t>
  </si>
  <si>
    <t>Re tensioning and regulate/strain</t>
  </si>
  <si>
    <t>BF38</t>
  </si>
  <si>
    <t>Re tensioning binding in of conductor</t>
  </si>
  <si>
    <t>BF39</t>
  </si>
  <si>
    <t>Prepare for outages</t>
  </si>
  <si>
    <t>m/h</t>
  </si>
  <si>
    <t>BF40</t>
  </si>
  <si>
    <t>REPLACE / INSTALL BONDING / BIL</t>
  </si>
  <si>
    <t>BF41</t>
  </si>
  <si>
    <t>REPLACE INSULATORS</t>
  </si>
  <si>
    <t xml:space="preserve">EA </t>
  </si>
  <si>
    <t>BF42</t>
  </si>
  <si>
    <t>REPLACE CROSS-ARM INTERMEDIATE 2M Steel</t>
  </si>
  <si>
    <t>BF43</t>
  </si>
  <si>
    <t>REPLACE CROSS-ARM INTERMEDIATE T Assembly Steel</t>
  </si>
  <si>
    <t>BF44</t>
  </si>
  <si>
    <t>REPLACE CROSS-ARM INTERMEDIATE 2.5M Wood</t>
  </si>
  <si>
    <t>BF45</t>
  </si>
  <si>
    <t>REPLACE CROSS-ARM STRAIN 1.3M Steel</t>
  </si>
  <si>
    <t>BF46</t>
  </si>
  <si>
    <t>REPLACE CROSS-ARM STRAIN 2.5M Wood</t>
  </si>
  <si>
    <t>BF47</t>
  </si>
  <si>
    <t>REPLACE CROSS-ARM STRAIN 3.5M/4.5M Wood</t>
  </si>
  <si>
    <t>BF48</t>
  </si>
  <si>
    <t>Transport of dismantled / decommisioned materials to Eskom stores or site for auction / disposal</t>
  </si>
  <si>
    <t>sum</t>
  </si>
  <si>
    <t>Cost plus 10% handling</t>
  </si>
  <si>
    <t>Labour</t>
  </si>
  <si>
    <t>Price</t>
  </si>
  <si>
    <t>Actual Site personnel labour costs: Item V</t>
  </si>
  <si>
    <r>
      <t>SUPERVISORY LABOUR FOR PRE INSPECTION</t>
    </r>
    <r>
      <rPr>
        <sz val="10"/>
        <color indexed="10"/>
        <rFont val="Arial Narrow"/>
        <family val="2"/>
      </rPr>
      <t xml:space="preserve"> (TO BE PAID ONLY WHEN COMPLETE DETAIL PLAN/PROGRAMME IS SUBMITTED WITH THE INVOICE)</t>
    </r>
  </si>
  <si>
    <r>
      <t>m</t>
    </r>
    <r>
      <rPr>
        <vertAlign val="superscript"/>
        <sz val="10"/>
        <rFont val="Arial"/>
        <family val="2"/>
      </rPr>
      <t>3</t>
    </r>
  </si>
  <si>
    <t>TRANSPORT ≥20 TON</t>
  </si>
  <si>
    <t>Qty</t>
  </si>
  <si>
    <t>Subtotal Labor</t>
  </si>
  <si>
    <t>Total Taskorder value</t>
  </si>
  <si>
    <t>MAJOR DISTRIBUTION LINE CONSTRUCTION (11-33 kV) FOR THE FREE STATE OPERATION UNIT July 2017</t>
  </si>
  <si>
    <r>
      <t>Pole Top Box Split Metering, 2 way, 20Amp, 1 x 50 Amp MCB,</t>
    </r>
    <r>
      <rPr>
        <b/>
        <sz val="10"/>
        <rFont val="Arial Narrow"/>
        <family val="2"/>
      </rPr>
      <t xml:space="preserve"> INSTALLATION OF PADLOCKS (SAP no *0187164)</t>
    </r>
  </si>
  <si>
    <r>
      <t xml:space="preserve">Pole Top Box Split Metering, 4 way, 20Amp, 1 x 50 Amp MCB </t>
    </r>
    <r>
      <rPr>
        <b/>
        <sz val="10"/>
        <rFont val="Arial Narrow"/>
        <family val="2"/>
      </rPr>
      <t xml:space="preserve"> INSTALLATION OF PADLOCKS, (SAP no *0187164)</t>
    </r>
  </si>
  <si>
    <r>
      <t xml:space="preserve">Pole Top Box Split Metering, 8 way, 20Amp, 2 x 50 Amp MCB, </t>
    </r>
    <r>
      <rPr>
        <b/>
        <sz val="10"/>
        <rFont val="Arial Narrow"/>
        <family val="2"/>
      </rPr>
      <t xml:space="preserve"> INSTALLATION OF PADLOCKS, (SAP no *0187164)</t>
    </r>
  </si>
  <si>
    <r>
      <t xml:space="preserve">Pole Top Box Split Metering, 8 way, 60Amp, 2 x 120 Amp MCB, </t>
    </r>
    <r>
      <rPr>
        <b/>
        <sz val="10"/>
        <rFont val="Arial Narrow"/>
        <family val="2"/>
      </rPr>
      <t xml:space="preserve"> INSTALLATION OF PADLOCKS, (SAP no *0187164)</t>
    </r>
  </si>
  <si>
    <r>
      <t xml:space="preserve">Underground connection to house </t>
    </r>
    <r>
      <rPr>
        <b/>
        <sz val="10"/>
        <rFont val="Arial Narrow"/>
        <family val="2"/>
      </rPr>
      <t>(EXCLUDING TRENCHING, TO BE PRICED UNDER 2.19)</t>
    </r>
    <r>
      <rPr>
        <sz val="10"/>
        <rFont val="Arial Narrow"/>
        <family val="2"/>
      </rPr>
      <t>,  All attaching materials to be included, Bandit strapping, 500mm apart at the LV pole and 25mm galvanised saddles at the house. The following PVC pipe quantities are required for the protection of the airdac against the pole and house as described above and must be priced seperately.</t>
    </r>
  </si>
  <si>
    <r>
      <t xml:space="preserve">Installation of 20A split meter ready bord and CIU </t>
    </r>
    <r>
      <rPr>
        <b/>
        <sz val="10"/>
        <color indexed="10"/>
        <rFont val="Arial Narrow"/>
        <family val="2"/>
      </rPr>
      <t xml:space="preserve"> (SAP no: 0229831)</t>
    </r>
    <r>
      <rPr>
        <sz val="10"/>
        <rFont val="Arial Narrow"/>
        <family val="2"/>
      </rPr>
      <t xml:space="preserve"> and the split meter </t>
    </r>
    <r>
      <rPr>
        <b/>
        <sz val="10"/>
        <color indexed="10"/>
        <rFont val="Arial Narrow"/>
        <family val="2"/>
      </rPr>
      <t xml:space="preserve">(SAPno: 0257001) </t>
    </r>
    <r>
      <rPr>
        <sz val="10"/>
        <rFont val="Arial Narrow"/>
        <family val="2"/>
      </rPr>
      <t>in the pole box.           Attachement of service connection direct to house or kicker pole included.</t>
    </r>
  </si>
  <si>
    <r>
      <t xml:space="preserve">Instalation of CT/VT on an </t>
    </r>
    <r>
      <rPr>
        <sz val="10"/>
        <color indexed="10"/>
        <rFont val="Arial Narrow"/>
        <family val="2"/>
      </rPr>
      <t>existing structure</t>
    </r>
  </si>
  <si>
    <r>
      <t>PLANTING OF POLES, STAY'S AND STRUTS                                   Handling, planting (</t>
    </r>
    <r>
      <rPr>
        <b/>
        <sz val="10"/>
        <color indexed="10"/>
        <rFont val="Arial Narrow"/>
        <family val="2"/>
      </rPr>
      <t>poles by crane</t>
    </r>
    <r>
      <rPr>
        <b/>
        <sz val="10"/>
        <rFont val="Arial Narrow"/>
        <family val="2"/>
      </rPr>
      <t>), labeling and backfilling, compaction of poles(complete) INCLUDING the handeling, installation, compaction and re- tentioning of Anchors and STRUTS</t>
    </r>
  </si>
  <si>
    <r>
      <t>PLANTING OF POLES, STAY'S AND STRUTS                                   Handling, planting (</t>
    </r>
    <r>
      <rPr>
        <b/>
        <sz val="10"/>
        <color indexed="10"/>
        <rFont val="Arial Narrow"/>
        <family val="2"/>
      </rPr>
      <t>poles by hand</t>
    </r>
    <r>
      <rPr>
        <b/>
        <sz val="10"/>
        <rFont val="Arial Narrow"/>
        <family val="2"/>
      </rPr>
      <t>), labeling and backfilling, compaction of poles(complete) INCLUDING the handeling, installation, compaction and re- tentioning of Anchors and STRUTS</t>
    </r>
  </si>
  <si>
    <r>
      <t xml:space="preserve">Complete installation of Transformers including earthing as per Eskom Distribution Standard, Part 2, SCSASACB6. Eskom will supply the transformer and SA's and the cotractor the rest. In townships copper clad conductor to be used for earthing as per TB 04TB-04. Cu cladding will be supplied by Eskom. The contractor to provide all other materials. </t>
    </r>
    <r>
      <rPr>
        <b/>
        <sz val="10"/>
        <color indexed="10"/>
        <rFont val="Arial Narrow"/>
        <family val="2"/>
      </rPr>
      <t>Stranded copper to be replaced by Cu Glading (SAPno: 0175491)in all high risk theft areas.</t>
    </r>
  </si>
  <si>
    <r>
      <t xml:space="preserve">MV Reticlation Transformer 100-200kVA   (H-Pole) </t>
    </r>
    <r>
      <rPr>
        <b/>
        <sz val="10"/>
        <rFont val="Arial Narrow"/>
        <family val="2"/>
      </rPr>
      <t>. Stranded copper to be replaced by Cu Clading (SAPno: 0175491)</t>
    </r>
  </si>
  <si>
    <r>
      <t xml:space="preserve">Bare Conductor, Chicadee, </t>
    </r>
    <r>
      <rPr>
        <b/>
        <sz val="10"/>
        <rFont val="Arial Narrow"/>
        <family val="2"/>
      </rPr>
      <t>total conductor length.</t>
    </r>
  </si>
  <si>
    <r>
      <t xml:space="preserve">Bare Conductor, Hare, </t>
    </r>
    <r>
      <rPr>
        <b/>
        <sz val="10"/>
        <rFont val="Arial Narrow"/>
        <family val="2"/>
      </rPr>
      <t>total conductor length.</t>
    </r>
  </si>
  <si>
    <r>
      <t xml:space="preserve">Bare Conductor, Mink, </t>
    </r>
    <r>
      <rPr>
        <b/>
        <sz val="10"/>
        <rFont val="Arial Narrow"/>
        <family val="2"/>
      </rPr>
      <t>total conductor length</t>
    </r>
    <r>
      <rPr>
        <sz val="10"/>
        <rFont val="Arial Narrow"/>
        <family val="2"/>
      </rPr>
      <t>.</t>
    </r>
  </si>
  <si>
    <r>
      <t xml:space="preserve">Bare Conductor, Fox, </t>
    </r>
    <r>
      <rPr>
        <b/>
        <sz val="10"/>
        <rFont val="Arial Narrow"/>
        <family val="2"/>
      </rPr>
      <t>total conductor length</t>
    </r>
    <r>
      <rPr>
        <sz val="10"/>
        <rFont val="Arial Narrow"/>
        <family val="2"/>
      </rPr>
      <t>.</t>
    </r>
  </si>
  <si>
    <r>
      <t xml:space="preserve">Complete installation &amp; Commissioning of mini-substation. Earthing excluded. </t>
    </r>
    <r>
      <rPr>
        <b/>
        <sz val="10"/>
        <color indexed="10"/>
        <rFont val="Arial Narrow"/>
        <family val="2"/>
      </rPr>
      <t>All labeling included.</t>
    </r>
  </si>
  <si>
    <r>
      <rPr>
        <b/>
        <sz val="10"/>
        <color indexed="10"/>
        <rFont val="Arial Narrow"/>
        <family val="2"/>
      </rPr>
      <t>Additional</t>
    </r>
    <r>
      <rPr>
        <b/>
        <sz val="10"/>
        <rFont val="Arial Narrow"/>
        <family val="2"/>
      </rPr>
      <t xml:space="preserve"> Labelling </t>
    </r>
    <r>
      <rPr>
        <b/>
        <sz val="10"/>
        <color indexed="10"/>
        <rFont val="Arial Narrow"/>
        <family val="2"/>
      </rPr>
      <t xml:space="preserve">ONLY </t>
    </r>
  </si>
  <si>
    <r>
      <t xml:space="preserve">Complete installation, excluding earthing. </t>
    </r>
    <r>
      <rPr>
        <b/>
        <sz val="10"/>
        <color indexed="10"/>
        <rFont val="Arial Narrow"/>
        <family val="2"/>
      </rPr>
      <t>Labeling included</t>
    </r>
  </si>
  <si>
    <r>
      <t>Complete assembling and installation. The fuse element will be supplied by CN</t>
    </r>
    <r>
      <rPr>
        <b/>
        <sz val="10"/>
        <color indexed="10"/>
        <rFont val="Arial Narrow"/>
        <family val="2"/>
      </rPr>
      <t>C</t>
    </r>
    <r>
      <rPr>
        <b/>
        <sz val="10"/>
        <rFont val="Arial Narrow"/>
        <family val="2"/>
      </rPr>
      <t>. The contractor to arrange in advance with Senior Supervisor</t>
    </r>
  </si>
  <si>
    <r>
      <t xml:space="preserve">LV Fuse at Transformer   (63A-160A)   </t>
    </r>
    <r>
      <rPr>
        <b/>
        <sz val="10"/>
        <rFont val="Arial Narrow"/>
        <family val="2"/>
      </rPr>
      <t>(SET OF 3)</t>
    </r>
  </si>
  <si>
    <r>
      <t xml:space="preserve">Complete installation as per Eskom NWR standards. </t>
    </r>
    <r>
      <rPr>
        <b/>
        <sz val="10"/>
        <color indexed="10"/>
        <rFont val="Arial Narrow"/>
        <family val="2"/>
      </rPr>
      <t>Complete earthing included</t>
    </r>
  </si>
  <si>
    <r>
      <t>Complete installation of the CT/VT unit on an existing structure as per Eskom NWR standard.</t>
    </r>
    <r>
      <rPr>
        <b/>
        <sz val="10"/>
        <color indexed="10"/>
        <rFont val="Arial Narrow"/>
        <family val="2"/>
      </rPr>
      <t>excluding earthing</t>
    </r>
  </si>
  <si>
    <r>
      <t xml:space="preserve">a)   Supply, Safe handling &amp; Transport of 4,3m wide </t>
    </r>
    <r>
      <rPr>
        <b/>
        <sz val="10"/>
        <rFont val="Arial Narrow"/>
        <family val="2"/>
      </rPr>
      <t>small</t>
    </r>
    <r>
      <rPr>
        <sz val="10"/>
        <rFont val="Arial Narrow"/>
        <family val="2"/>
      </rPr>
      <t xml:space="preserve"> stock (Jackal Proof) fence gates, (Item re-measurable)</t>
    </r>
  </si>
  <si>
    <r>
      <t xml:space="preserve">a)   Complete installation of </t>
    </r>
    <r>
      <rPr>
        <b/>
        <sz val="10"/>
        <rFont val="Arial Narrow"/>
        <family val="2"/>
      </rPr>
      <t>Standard 4,3m</t>
    </r>
    <r>
      <rPr>
        <sz val="10"/>
        <rFont val="Arial Narrow"/>
        <family val="2"/>
      </rPr>
      <t xml:space="preserve"> </t>
    </r>
    <r>
      <rPr>
        <b/>
        <sz val="10"/>
        <rFont val="Arial Narrow"/>
        <family val="2"/>
      </rPr>
      <t>wide</t>
    </r>
    <r>
      <rPr>
        <sz val="10"/>
        <rFont val="Arial Narrow"/>
        <family val="2"/>
      </rPr>
      <t xml:space="preserve"> </t>
    </r>
    <r>
      <rPr>
        <b/>
        <sz val="10"/>
        <rFont val="Arial Narrow"/>
        <family val="2"/>
      </rPr>
      <t xml:space="preserve">small </t>
    </r>
    <r>
      <rPr>
        <sz val="10"/>
        <rFont val="Arial Narrow"/>
        <family val="2"/>
      </rPr>
      <t xml:space="preserve">stock (Jackal Proof) fence gates, </t>
    </r>
    <r>
      <rPr>
        <b/>
        <sz val="10"/>
        <rFont val="Arial Narrow"/>
        <family val="2"/>
      </rPr>
      <t>(Item re-measurable)</t>
    </r>
  </si>
  <si>
    <r>
      <t xml:space="preserve">a)   Supply, Safe handling &amp; Transport of 4,3m wide </t>
    </r>
    <r>
      <rPr>
        <b/>
        <sz val="10"/>
        <rFont val="Arial Narrow"/>
        <family val="2"/>
      </rPr>
      <t>Game (Jackal Proof ???)</t>
    </r>
    <r>
      <rPr>
        <sz val="10"/>
        <rFont val="Arial Narrow"/>
        <family val="2"/>
      </rPr>
      <t xml:space="preserve"> fence gates, (Item re-measurable)</t>
    </r>
  </si>
  <si>
    <r>
      <t xml:space="preserve">a)   Complete installation of </t>
    </r>
    <r>
      <rPr>
        <b/>
        <sz val="10"/>
        <rFont val="Arial Narrow"/>
        <family val="2"/>
      </rPr>
      <t>Standard 4,3m</t>
    </r>
    <r>
      <rPr>
        <sz val="10"/>
        <rFont val="Arial Narrow"/>
        <family val="2"/>
      </rPr>
      <t xml:space="preserve"> </t>
    </r>
    <r>
      <rPr>
        <b/>
        <sz val="10"/>
        <rFont val="Arial Narrow"/>
        <family val="2"/>
      </rPr>
      <t>wide</t>
    </r>
    <r>
      <rPr>
        <sz val="10"/>
        <rFont val="Arial Narrow"/>
        <family val="2"/>
      </rPr>
      <t xml:space="preserve"> G</t>
    </r>
    <r>
      <rPr>
        <b/>
        <sz val="10"/>
        <rFont val="Arial Narrow"/>
        <family val="2"/>
      </rPr>
      <t>ame (Jackal Proof ???)</t>
    </r>
    <r>
      <rPr>
        <sz val="10"/>
        <rFont val="Arial Narrow"/>
        <family val="2"/>
      </rPr>
      <t xml:space="preserve"> fence gates, </t>
    </r>
    <r>
      <rPr>
        <b/>
        <sz val="10"/>
        <rFont val="Arial Narrow"/>
        <family val="2"/>
      </rPr>
      <t>(Item re-measurable)</t>
    </r>
  </si>
  <si>
    <r>
      <t xml:space="preserve">Cutting </t>
    </r>
    <r>
      <rPr>
        <b/>
        <sz val="10"/>
        <rFont val="Arial Narrow"/>
        <family val="2"/>
      </rPr>
      <t>and</t>
    </r>
    <r>
      <rPr>
        <sz val="10"/>
        <rFont val="Arial Narrow"/>
        <family val="2"/>
      </rPr>
      <t xml:space="preserve"> </t>
    </r>
    <r>
      <rPr>
        <b/>
        <sz val="10"/>
        <rFont val="Arial Narrow"/>
        <family val="2"/>
      </rPr>
      <t>chemically treat</t>
    </r>
    <r>
      <rPr>
        <sz val="10"/>
        <rFont val="Arial Narrow"/>
        <family val="2"/>
      </rPr>
      <t xml:space="preserve"> scattered to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</si>
  <si>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scattered to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</si>
  <si>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t>
    </r>
    <r>
      <rPr>
        <b/>
        <sz val="10"/>
        <rFont val="Arial Narrow"/>
        <family val="2"/>
      </rPr>
      <t>and</t>
    </r>
    <r>
      <rPr>
        <sz val="10"/>
        <rFont val="Arial Narrow"/>
        <family val="2"/>
      </rPr>
      <t xml:space="preserve"> </t>
    </r>
    <r>
      <rPr>
        <b/>
        <sz val="10"/>
        <rFont val="Arial Narrow"/>
        <family val="2"/>
      </rPr>
      <t>chemically treat</t>
    </r>
    <r>
      <rPr>
        <sz val="10"/>
        <rFont val="Arial Narrow"/>
        <family val="2"/>
      </rPr>
      <t xml:space="preserve">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</si>
  <si>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dense bush &amp; shrubs </t>
    </r>
    <r>
      <rPr>
        <b/>
        <sz val="10"/>
        <rFont val="Arial Narrow"/>
        <family val="2"/>
      </rPr>
      <t>8,0m wide</t>
    </r>
    <r>
      <rPr>
        <sz val="10"/>
        <rFont val="Arial Narrow"/>
        <family val="2"/>
      </rPr>
      <t xml:space="preserve"> strip   </t>
    </r>
    <r>
      <rPr>
        <b/>
        <sz val="10"/>
        <rFont val="Arial Narrow"/>
        <family val="2"/>
      </rPr>
      <t>(Item re-measurable)</t>
    </r>
  </si>
  <si>
    <r>
      <t xml:space="preserve">Cutting </t>
    </r>
    <r>
      <rPr>
        <b/>
        <sz val="10"/>
        <rFont val="Arial Narrow"/>
        <family val="2"/>
      </rPr>
      <t>and</t>
    </r>
    <r>
      <rPr>
        <sz val="10"/>
        <rFont val="Arial Narrow"/>
        <family val="2"/>
      </rPr>
      <t xml:space="preserve"> </t>
    </r>
    <r>
      <rPr>
        <b/>
        <sz val="10"/>
        <rFont val="Arial Narrow"/>
        <family val="2"/>
      </rPr>
      <t>chemically treat</t>
    </r>
    <r>
      <rPr>
        <sz val="10"/>
        <rFont val="Arial Narrow"/>
        <family val="2"/>
      </rPr>
      <t xml:space="preserve"> trees  </t>
    </r>
    <r>
      <rPr>
        <b/>
        <sz val="10"/>
        <rFont val="Arial Narrow"/>
        <family val="2"/>
      </rPr>
      <t>(Item re-measurable)</t>
    </r>
  </si>
  <si>
    <r>
      <t xml:space="preserve">Cutting trees  </t>
    </r>
    <r>
      <rPr>
        <b/>
        <sz val="10"/>
        <rFont val="Arial Narrow"/>
        <family val="2"/>
      </rPr>
      <t>(Item re-measurable)</t>
    </r>
  </si>
  <si>
    <r>
      <t xml:space="preserve">TRANSPORT 2 - 4 TON </t>
    </r>
    <r>
      <rPr>
        <sz val="10"/>
        <color indexed="10"/>
        <rFont val="Arial Narrow"/>
        <family val="2"/>
      </rPr>
      <t>(If transport is more than 2 ton this rate will apply)</t>
    </r>
  </si>
  <si>
    <t xml:space="preserve">Approved </t>
  </si>
  <si>
    <t>Rates</t>
  </si>
  <si>
    <t>PEGGING AND EXCAVATIONS:    Pegging of all poles including stay's and strut's. Excavation of pole holes, including strut pole and stay holes.  A rate to be supplied  for different soil types eg compressor and drill holes. Holes other than normal soil to be counted and confirmed by the COW. If not confirmed and signed of by the COW only "normal soil" rates will be paid.</t>
  </si>
  <si>
    <t>CABLE,ELECT:230 V ;XLPE ;2C ;6 MM2  D3140</t>
  </si>
  <si>
    <t>Transport of Eskom supplied material from Welkom stores with 20-25T Truck.</t>
  </si>
  <si>
    <r>
      <t>Transport and handeling of decomissioned hardware to Eskom store in Welkom</t>
    </r>
    <r>
      <rPr>
        <b/>
        <sz val="10"/>
        <color indexed="10"/>
        <rFont val="Arial Narrow"/>
        <family val="2"/>
      </rPr>
      <t xml:space="preserve"> </t>
    </r>
    <r>
      <rPr>
        <sz val="10"/>
        <rFont val="Arial Narrow"/>
        <family val="2"/>
      </rPr>
      <t xml:space="preserve">as per Assessment stage 3.
</t>
    </r>
  </si>
  <si>
    <t>Transport and handling of all excess material  to Welkom stores.</t>
  </si>
  <si>
    <t xml:space="preserve">Months </t>
  </si>
  <si>
    <t>once/Week</t>
  </si>
  <si>
    <t>Site travels</t>
  </si>
  <si>
    <t>BFN to site</t>
  </si>
  <si>
    <t>Trips</t>
  </si>
  <si>
    <t>distance -BFN</t>
  </si>
  <si>
    <t>Site distance</t>
  </si>
  <si>
    <t>Clamp, Strain: EUT-B;AL TO AL; Bolted T</t>
  </si>
  <si>
    <t>6099 SAP:0401742</t>
  </si>
  <si>
    <t>Each</t>
  </si>
  <si>
    <t>Total Hours</t>
  </si>
  <si>
    <t>No of Days</t>
  </si>
  <si>
    <t>Hours/km</t>
  </si>
  <si>
    <t>FS-STM-1905-331031-0004 Koria 11kV line from Workshop substation</t>
  </si>
  <si>
    <t>PROJECT :FS-STM-1905-331031-0004 Koria 11kV line from Workshop substation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</si>
</sst>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R&quot;\ #,##0;[Red]&quot;R&quot;\ \-#,##0"/>
    <numFmt numFmtId="165" formatCode="_ &quot;R&quot;\ * #,##0.00_ ;_ &quot;R&quot;\ * \-#,##0.00_ ;_ &quot;R&quot;\ * &quot;-&quot;??_ ;_ @_ "/>
    <numFmt numFmtId="166" formatCode="_ * #,##0.00_ ;_ * \-#,##0.00_ ;_ * &quot;-&quot;??_ ;_ @_ "/>
    <numFmt numFmtId="167" formatCode="0.0"/>
  </numFmts>
  <fonts count="38" x14ac:knownFonts="1">
    <font>
      <sz val="11"/>
      <color theme="1"/>
      <name val="Calibri"/>
      <family val="2"/>
      <scheme val="minor"/>
    </font>
    <font>
      <sz val="10"/>
      <name val="Arial"/>
      <family val="2"/>
    </font>
    <font>
      <sz val="10"/>
      <name val="Arial"/>
      <family val="2"/>
    </font>
    <font>
      <u/>
      <sz val="10"/>
      <color indexed="12"/>
      <name val="Arial"/>
      <family val="2"/>
    </font>
    <font>
      <b/>
      <sz val="10"/>
      <name val="Arial"/>
      <family val="2"/>
    </font>
    <font>
      <sz val="10"/>
      <color indexed="10"/>
      <name val="Arial"/>
      <family val="2"/>
    </font>
    <font>
      <sz val="10"/>
      <color indexed="14"/>
      <name val="Arial"/>
      <family val="2"/>
    </font>
    <font>
      <b/>
      <sz val="10"/>
      <color indexed="10"/>
      <name val="Arial"/>
      <family val="2"/>
    </font>
    <font>
      <sz val="10"/>
      <name val="Arial Narrow"/>
      <family val="2"/>
    </font>
    <font>
      <sz val="12"/>
      <name val="Times New Roman"/>
      <family val="1"/>
    </font>
    <font>
      <sz val="11"/>
      <color indexed="8"/>
      <name val="Calibri"/>
      <family val="2"/>
    </font>
    <font>
      <sz val="10"/>
      <color indexed="8"/>
      <name val="Arial Narrow"/>
      <family val="2"/>
    </font>
    <font>
      <b/>
      <sz val="10"/>
      <color indexed="8"/>
      <name val="Arial"/>
      <family val="2"/>
    </font>
    <font>
      <sz val="10"/>
      <color indexed="8"/>
      <name val="Arial"/>
      <family val="2"/>
    </font>
    <font>
      <sz val="10"/>
      <color indexed="64"/>
      <name val="Arial"/>
      <family val="2"/>
    </font>
    <font>
      <sz val="10"/>
      <color indexed="64"/>
      <name val="Arial"/>
      <family val="2"/>
    </font>
    <font>
      <sz val="12"/>
      <color theme="1"/>
      <name val="Times New Roman"/>
      <family val="2"/>
    </font>
    <font>
      <sz val="10"/>
      <color rgb="FFFF0000"/>
      <name val="Arial"/>
      <family val="2"/>
    </font>
    <font>
      <b/>
      <sz val="10"/>
      <color rgb="FFFF0000"/>
      <name val="Arial"/>
      <family val="2"/>
    </font>
    <font>
      <b/>
      <sz val="10"/>
      <color indexed="12"/>
      <name val="Arial"/>
      <family val="2"/>
    </font>
    <font>
      <sz val="10"/>
      <color indexed="10"/>
      <name val="Arial Narrow"/>
      <family val="2"/>
    </font>
    <font>
      <vertAlign val="superscript"/>
      <sz val="10"/>
      <name val="Arial"/>
      <family val="2"/>
    </font>
    <font>
      <b/>
      <i/>
      <sz val="10"/>
      <color indexed="8"/>
      <name val="Arial"/>
      <family val="2"/>
    </font>
    <font>
      <b/>
      <sz val="10"/>
      <color indexed="14"/>
      <name val="Arial"/>
      <family val="2"/>
    </font>
    <font>
      <vertAlign val="superscript"/>
      <sz val="10"/>
      <color indexed="8"/>
      <name val="Arial"/>
      <family val="2"/>
    </font>
    <font>
      <sz val="10"/>
      <color theme="1"/>
      <name val="Arial"/>
      <family val="2"/>
    </font>
    <font>
      <sz val="10"/>
      <color theme="1"/>
      <name val="Arial Narrow"/>
      <family val="2"/>
    </font>
    <font>
      <sz val="10"/>
      <color theme="1"/>
      <name val="Agency FB"/>
      <family val="2"/>
    </font>
    <font>
      <sz val="10"/>
      <color rgb="FF00B050"/>
      <name val="Arial"/>
      <family val="2"/>
    </font>
    <font>
      <b/>
      <sz val="10"/>
      <color rgb="FF00B050"/>
      <name val="Arial"/>
      <family val="2"/>
    </font>
    <font>
      <b/>
      <sz val="10"/>
      <name val="Arial Narrow"/>
      <family val="2"/>
    </font>
    <font>
      <b/>
      <sz val="10"/>
      <color indexed="8"/>
      <name val="Arial Narrow"/>
      <family val="2"/>
    </font>
    <font>
      <b/>
      <sz val="10"/>
      <color indexed="10"/>
      <name val="Arial Narrow"/>
      <family val="2"/>
    </font>
    <font>
      <sz val="10"/>
      <color indexed="14"/>
      <name val="Arial Narrow"/>
      <family val="2"/>
    </font>
    <font>
      <b/>
      <sz val="16"/>
      <color indexed="10"/>
      <name val="Arial Narrow"/>
      <family val="2"/>
    </font>
    <font>
      <b/>
      <sz val="11"/>
      <color theme="1"/>
      <name val="Calibri"/>
      <family val="2"/>
      <scheme val="minor"/>
    </font>
    <font>
      <b/>
      <sz val="12"/>
      <color theme="1"/>
      <name val="Calibri"/>
      <family val="2"/>
      <scheme val="minor"/>
    </font>
    <font>
      <sz val="10"/>
      <name val="Arial"/>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27"/>
        <bgColor indexed="64"/>
      </patternFill>
    </fill>
    <fill>
      <patternFill patternType="solid">
        <fgColor indexed="41"/>
        <bgColor indexed="64"/>
      </patternFill>
    </fill>
    <fill>
      <patternFill patternType="solid">
        <fgColor theme="0"/>
        <bgColor indexed="64"/>
      </patternFill>
    </fill>
    <fill>
      <patternFill patternType="solid">
        <fgColor theme="2" tint="-0.249977111117893"/>
        <bgColor indexed="64"/>
      </patternFill>
    </fill>
    <fill>
      <patternFill patternType="solid">
        <fgColor rgb="FFFFFF00"/>
        <bgColor indexed="64"/>
      </patternFill>
    </fill>
  </fills>
  <borders count="30">
    <border>
      <left/>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medium">
        <color indexed="64"/>
      </left>
      <right/>
      <top/>
      <bottom/>
      <diagonal/>
    </border>
    <border>
      <left style="thin">
        <color indexed="64"/>
      </left>
      <right/>
      <top/>
      <bottom style="thin">
        <color indexed="64"/>
      </bottom>
      <diagonal/>
    </border>
    <border>
      <left/>
      <right/>
      <top/>
      <bottom style="medium">
        <color indexed="64"/>
      </bottom>
      <diagonal/>
    </border>
    <border>
      <left style="thin">
        <color indexed="64"/>
      </left>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thin">
        <color indexed="64"/>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s>
  <cellStyleXfs count="28">
    <xf numFmtId="0" fontId="0" fillId="0" borderId="0"/>
    <xf numFmtId="0" fontId="1" fillId="0" borderId="0"/>
    <xf numFmtId="166"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10" fillId="0" borderId="0" applyFont="0" applyFill="0" applyBorder="0" applyAlignment="0" applyProtection="0"/>
    <xf numFmtId="165" fontId="2" fillId="0" borderId="0" applyFont="0" applyFill="0" applyBorder="0" applyAlignment="0" applyProtection="0"/>
    <xf numFmtId="0" fontId="3" fillId="0" borderId="0" applyNumberFormat="0" applyFill="0" applyBorder="0" applyAlignment="0" applyProtection="0">
      <alignment vertical="top"/>
      <protection locked="0"/>
    </xf>
    <xf numFmtId="0" fontId="3" fillId="0" borderId="0" applyNumberFormat="0" applyFill="0" applyBorder="0" applyAlignment="0" applyProtection="0">
      <alignment vertical="top"/>
      <protection locked="0"/>
    </xf>
    <xf numFmtId="0" fontId="2" fillId="0" borderId="0"/>
    <xf numFmtId="0" fontId="2" fillId="0" borderId="0"/>
    <xf numFmtId="0" fontId="9" fillId="0" borderId="0"/>
    <xf numFmtId="0" fontId="2" fillId="0" borderId="0"/>
    <xf numFmtId="0" fontId="16" fillId="0" borderId="0"/>
    <xf numFmtId="0" fontId="14" fillId="0" borderId="0">
      <alignment vertical="center"/>
    </xf>
    <xf numFmtId="0" fontId="15" fillId="0" borderId="0">
      <alignment vertical="center"/>
    </xf>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0" fontId="15" fillId="0" borderId="0">
      <alignment vertical="center"/>
    </xf>
    <xf numFmtId="9" fontId="2" fillId="0" borderId="0" applyFont="0" applyFill="0" applyBorder="0" applyAlignment="0" applyProtection="0"/>
    <xf numFmtId="0" fontId="37" fillId="0" borderId="0"/>
    <xf numFmtId="9" fontId="37" fillId="0" borderId="0" applyFont="0" applyFill="0" applyBorder="0" applyAlignment="0" applyProtection="0"/>
    <xf numFmtId="0" fontId="1" fillId="0" borderId="0"/>
  </cellStyleXfs>
  <cellXfs count="226">
    <xf numFmtId="0" fontId="0" fillId="0" borderId="0" xfId="0"/>
    <xf numFmtId="0" fontId="2" fillId="0" borderId="7" xfId="1" applyFont="1" applyBorder="1" applyAlignment="1">
      <alignment horizontal="center"/>
    </xf>
    <xf numFmtId="0" fontId="2" fillId="0" borderId="7" xfId="1" applyFont="1" applyBorder="1" applyAlignment="1">
      <alignment horizontal="center" vertical="center" wrapText="1"/>
    </xf>
    <xf numFmtId="0" fontId="5" fillId="0" borderId="7" xfId="1" applyFont="1" applyBorder="1" applyAlignment="1">
      <alignment horizontal="center" vertical="center" wrapText="1"/>
    </xf>
    <xf numFmtId="0" fontId="2" fillId="0" borderId="0" xfId="1" applyFont="1" applyAlignment="1">
      <alignment horizontal="center" vertical="center"/>
    </xf>
    <xf numFmtId="0" fontId="4" fillId="0" borderId="0" xfId="1" applyFont="1" applyAlignment="1">
      <alignment horizontal="center" vertical="center"/>
    </xf>
    <xf numFmtId="0" fontId="2" fillId="3" borderId="7" xfId="1" applyFont="1" applyFill="1" applyBorder="1" applyAlignment="1">
      <alignment horizontal="center" vertical="center" wrapText="1"/>
    </xf>
    <xf numFmtId="0" fontId="2" fillId="0" borderId="10" xfId="1" applyFont="1" applyBorder="1" applyAlignment="1">
      <alignment horizontal="center" vertical="center" wrapText="1"/>
    </xf>
    <xf numFmtId="0" fontId="2" fillId="0" borderId="0" xfId="1" applyFont="1" applyAlignment="1">
      <alignment horizontal="center" vertical="center" wrapText="1"/>
    </xf>
    <xf numFmtId="0" fontId="2" fillId="0" borderId="13" xfId="1" applyFont="1" applyBorder="1" applyAlignment="1">
      <alignment horizontal="center" vertical="center" wrapText="1"/>
    </xf>
    <xf numFmtId="0" fontId="2" fillId="0" borderId="7" xfId="9" applyBorder="1" applyAlignment="1">
      <alignment horizontal="center" vertical="center" wrapText="1"/>
    </xf>
    <xf numFmtId="0" fontId="2" fillId="0" borderId="7" xfId="1" applyFont="1" applyBorder="1" applyAlignment="1">
      <alignment horizontal="center" vertical="top" wrapText="1"/>
    </xf>
    <xf numFmtId="0" fontId="25" fillId="0" borderId="0" xfId="0" applyFont="1"/>
    <xf numFmtId="9" fontId="13" fillId="0" borderId="7" xfId="19" applyFont="1" applyFill="1" applyBorder="1" applyAlignment="1">
      <alignment horizontal="center" vertical="center" wrapText="1"/>
    </xf>
    <xf numFmtId="0" fontId="13" fillId="0" borderId="7" xfId="1" applyFont="1" applyBorder="1" applyAlignment="1">
      <alignment horizontal="center" vertical="center" wrapText="1"/>
    </xf>
    <xf numFmtId="0" fontId="4" fillId="2" borderId="7" xfId="1" applyFont="1" applyFill="1" applyBorder="1" applyAlignment="1">
      <alignment horizontal="center" vertical="center" wrapText="1"/>
    </xf>
    <xf numFmtId="0" fontId="2" fillId="0" borderId="7" xfId="1" applyFont="1" applyBorder="1" applyAlignment="1">
      <alignment horizontal="center" vertical="center"/>
    </xf>
    <xf numFmtId="0" fontId="23" fillId="0" borderId="7" xfId="1" applyFont="1" applyBorder="1" applyAlignment="1">
      <alignment horizontal="center" vertical="center"/>
    </xf>
    <xf numFmtId="0" fontId="6" fillId="0" borderId="7" xfId="1" applyFont="1" applyBorder="1" applyAlignment="1">
      <alignment horizontal="center" vertical="center" wrapText="1"/>
    </xf>
    <xf numFmtId="0" fontId="4" fillId="2" borderId="6" xfId="1" applyFont="1" applyFill="1" applyBorder="1" applyAlignment="1">
      <alignment horizontal="center" vertical="center" wrapText="1"/>
    </xf>
    <xf numFmtId="0" fontId="25" fillId="0" borderId="0" xfId="0" applyFont="1" applyAlignment="1">
      <alignment horizontal="center"/>
    </xf>
    <xf numFmtId="2" fontId="18" fillId="0" borderId="0" xfId="1" applyNumberFormat="1" applyFont="1" applyAlignment="1">
      <alignment horizontal="center" vertical="center" wrapText="1"/>
    </xf>
    <xf numFmtId="2" fontId="18" fillId="0" borderId="7" xfId="1" applyNumberFormat="1" applyFont="1" applyBorder="1" applyAlignment="1">
      <alignment horizontal="center" vertical="center" wrapText="1"/>
    </xf>
    <xf numFmtId="2" fontId="17" fillId="0" borderId="7" xfId="1" applyNumberFormat="1" applyFont="1" applyBorder="1" applyAlignment="1">
      <alignment horizontal="center" vertical="center"/>
    </xf>
    <xf numFmtId="2" fontId="17" fillId="0" borderId="7" xfId="22" applyNumberFormat="1" applyFont="1" applyFill="1" applyBorder="1" applyAlignment="1">
      <alignment horizontal="center" vertical="center"/>
    </xf>
    <xf numFmtId="2" fontId="17" fillId="0" borderId="7" xfId="1" applyNumberFormat="1" applyFont="1" applyBorder="1" applyAlignment="1">
      <alignment horizontal="center" vertical="center" wrapText="1"/>
    </xf>
    <xf numFmtId="2" fontId="18" fillId="0" borderId="7" xfId="1" applyNumberFormat="1" applyFont="1" applyBorder="1" applyAlignment="1">
      <alignment horizontal="center" vertical="center"/>
    </xf>
    <xf numFmtId="2" fontId="17" fillId="0" borderId="7" xfId="10" applyNumberFormat="1" applyFont="1" applyBorder="1" applyAlignment="1">
      <alignment horizontal="center" vertical="center"/>
    </xf>
    <xf numFmtId="2" fontId="17" fillId="0" borderId="7" xfId="10" applyNumberFormat="1" applyFont="1" applyBorder="1" applyAlignment="1">
      <alignment horizontal="center" vertical="center" wrapText="1"/>
    </xf>
    <xf numFmtId="2" fontId="17" fillId="0" borderId="7" xfId="10" applyNumberFormat="1" applyFont="1" applyBorder="1" applyAlignment="1">
      <alignment horizontal="center" vertical="top" wrapText="1"/>
    </xf>
    <xf numFmtId="2" fontId="17" fillId="0" borderId="7" xfId="10" applyNumberFormat="1" applyFont="1" applyBorder="1" applyAlignment="1">
      <alignment horizontal="center"/>
    </xf>
    <xf numFmtId="2" fontId="17" fillId="0" borderId="0" xfId="1" applyNumberFormat="1" applyFont="1" applyAlignment="1">
      <alignment horizontal="center" vertical="center"/>
    </xf>
    <xf numFmtId="165" fontId="28" fillId="0" borderId="0" xfId="0" applyNumberFormat="1" applyFont="1"/>
    <xf numFmtId="165" fontId="25" fillId="0" borderId="0" xfId="0" applyNumberFormat="1" applyFont="1" applyAlignment="1">
      <alignment horizontal="center"/>
    </xf>
    <xf numFmtId="0" fontId="4" fillId="2" borderId="14" xfId="1" applyFont="1" applyFill="1" applyBorder="1" applyAlignment="1">
      <alignment horizontal="center" vertical="center" wrapText="1"/>
    </xf>
    <xf numFmtId="0" fontId="4" fillId="2" borderId="23" xfId="1" applyFont="1" applyFill="1" applyBorder="1" applyAlignment="1">
      <alignment horizontal="center" vertical="center" wrapText="1"/>
    </xf>
    <xf numFmtId="0" fontId="4" fillId="2" borderId="5" xfId="1" applyFont="1" applyFill="1" applyBorder="1" applyAlignment="1">
      <alignment horizontal="center" vertical="center" wrapText="1"/>
    </xf>
    <xf numFmtId="0" fontId="2" fillId="0" borderId="12" xfId="1" applyFont="1" applyBorder="1" applyAlignment="1">
      <alignment horizontal="center" vertical="center"/>
    </xf>
    <xf numFmtId="0" fontId="19" fillId="0" borderId="9" xfId="1" applyFont="1" applyBorder="1" applyAlignment="1">
      <alignment horizontal="center" vertical="center" wrapText="1"/>
    </xf>
    <xf numFmtId="0" fontId="19" fillId="3" borderId="9" xfId="1" applyFont="1" applyFill="1" applyBorder="1" applyAlignment="1">
      <alignment horizontal="center" vertical="center" wrapText="1"/>
    </xf>
    <xf numFmtId="0" fontId="21" fillId="0" borderId="0" xfId="1" applyFont="1" applyAlignment="1">
      <alignment horizontal="center" vertical="center"/>
    </xf>
    <xf numFmtId="0" fontId="2" fillId="0" borderId="9" xfId="1" applyFont="1" applyBorder="1" applyAlignment="1">
      <alignment horizontal="center" vertical="center" wrapText="1"/>
    </xf>
    <xf numFmtId="0" fontId="2" fillId="3" borderId="9" xfId="1" applyFont="1" applyFill="1" applyBorder="1" applyAlignment="1">
      <alignment horizontal="center" vertical="center" wrapText="1"/>
    </xf>
    <xf numFmtId="0" fontId="2" fillId="3" borderId="22" xfId="1" applyFont="1" applyFill="1" applyBorder="1" applyAlignment="1">
      <alignment horizontal="center" vertical="center" wrapText="1"/>
    </xf>
    <xf numFmtId="0" fontId="2" fillId="0" borderId="12" xfId="1" applyFont="1" applyBorder="1" applyAlignment="1">
      <alignment horizontal="center" vertical="center" wrapText="1"/>
    </xf>
    <xf numFmtId="0" fontId="4" fillId="0" borderId="9" xfId="1" applyFont="1" applyBorder="1" applyAlignment="1">
      <alignment horizontal="center" vertical="center" wrapText="1"/>
    </xf>
    <xf numFmtId="49" fontId="2" fillId="0" borderId="9" xfId="1" applyNumberFormat="1" applyFont="1" applyBorder="1" applyAlignment="1">
      <alignment horizontal="center" vertical="center" wrapText="1"/>
    </xf>
    <xf numFmtId="49" fontId="2" fillId="0" borderId="22" xfId="1" applyNumberFormat="1" applyFont="1" applyBorder="1" applyAlignment="1">
      <alignment horizontal="center" vertical="center" wrapText="1"/>
    </xf>
    <xf numFmtId="0" fontId="2" fillId="0" borderId="9" xfId="1" quotePrefix="1" applyFont="1" applyBorder="1" applyAlignment="1">
      <alignment horizontal="center" vertical="center" wrapText="1"/>
    </xf>
    <xf numFmtId="49" fontId="2" fillId="0" borderId="9" xfId="1" quotePrefix="1" applyNumberFormat="1" applyFont="1" applyBorder="1" applyAlignment="1">
      <alignment horizontal="center" vertical="center" wrapText="1"/>
    </xf>
    <xf numFmtId="49" fontId="2" fillId="3" borderId="9" xfId="1" applyNumberFormat="1" applyFont="1" applyFill="1" applyBorder="1" applyAlignment="1">
      <alignment horizontal="center" vertical="center" wrapText="1"/>
    </xf>
    <xf numFmtId="49" fontId="2" fillId="3" borderId="9" xfId="1" quotePrefix="1" applyNumberFormat="1" applyFont="1" applyFill="1" applyBorder="1" applyAlignment="1">
      <alignment horizontal="center" vertical="center" wrapText="1"/>
    </xf>
    <xf numFmtId="49" fontId="4" fillId="3" borderId="9" xfId="1" applyNumberFormat="1" applyFont="1" applyFill="1" applyBorder="1" applyAlignment="1">
      <alignment horizontal="center" vertical="center" wrapText="1"/>
    </xf>
    <xf numFmtId="49" fontId="6" fillId="3" borderId="9" xfId="1" quotePrefix="1" applyNumberFormat="1" applyFont="1" applyFill="1" applyBorder="1" applyAlignment="1">
      <alignment horizontal="center" vertical="center" wrapText="1"/>
    </xf>
    <xf numFmtId="49" fontId="6" fillId="3" borderId="9" xfId="1" applyNumberFormat="1" applyFont="1" applyFill="1" applyBorder="1" applyAlignment="1">
      <alignment horizontal="center" vertical="center" wrapText="1"/>
    </xf>
    <xf numFmtId="0" fontId="4" fillId="3" borderId="9" xfId="1" quotePrefix="1" applyFont="1" applyFill="1" applyBorder="1" applyAlignment="1">
      <alignment horizontal="center" vertical="center" wrapText="1"/>
    </xf>
    <xf numFmtId="0" fontId="2" fillId="3" borderId="9" xfId="1" quotePrefix="1" applyFont="1" applyFill="1" applyBorder="1" applyAlignment="1">
      <alignment horizontal="center" vertical="center" wrapText="1"/>
    </xf>
    <xf numFmtId="49" fontId="6" fillId="0" borderId="9" xfId="1" applyNumberFormat="1" applyFont="1" applyBorder="1" applyAlignment="1">
      <alignment horizontal="center" vertical="center" wrapText="1"/>
    </xf>
    <xf numFmtId="0" fontId="4" fillId="2" borderId="14" xfId="1" applyFont="1" applyFill="1" applyBorder="1" applyAlignment="1">
      <alignment horizontal="center" vertical="center"/>
    </xf>
    <xf numFmtId="0" fontId="2" fillId="0" borderId="22" xfId="1" applyFont="1" applyBorder="1" applyAlignment="1">
      <alignment horizontal="center" vertical="center" wrapText="1"/>
    </xf>
    <xf numFmtId="49" fontId="4" fillId="0" borderId="9" xfId="9" applyNumberFormat="1" applyFont="1" applyBorder="1" applyAlignment="1">
      <alignment horizontal="center" vertical="center" wrapText="1"/>
    </xf>
    <xf numFmtId="49" fontId="2" fillId="0" borderId="9" xfId="9" applyNumberFormat="1" applyBorder="1" applyAlignment="1">
      <alignment horizontal="center" vertical="center" wrapText="1"/>
    </xf>
    <xf numFmtId="49" fontId="2" fillId="0" borderId="12" xfId="9" applyNumberFormat="1" applyBorder="1" applyAlignment="1">
      <alignment horizontal="center" vertical="center" wrapText="1"/>
    </xf>
    <xf numFmtId="0" fontId="2" fillId="0" borderId="9" xfId="1" applyFont="1" applyBorder="1" applyAlignment="1">
      <alignment horizontal="center" wrapText="1"/>
    </xf>
    <xf numFmtId="0" fontId="2" fillId="0" borderId="0" xfId="1" quotePrefix="1" applyFont="1" applyAlignment="1">
      <alignment horizontal="center" vertical="center" wrapText="1"/>
    </xf>
    <xf numFmtId="0" fontId="2" fillId="0" borderId="12" xfId="1" quotePrefix="1" applyFont="1" applyBorder="1" applyAlignment="1">
      <alignment horizontal="center" vertical="center" wrapText="1"/>
    </xf>
    <xf numFmtId="49" fontId="2" fillId="0" borderId="12" xfId="1" quotePrefix="1" applyNumberFormat="1" applyFont="1" applyBorder="1" applyAlignment="1">
      <alignment horizontal="center" vertical="center" wrapText="1"/>
    </xf>
    <xf numFmtId="0" fontId="2" fillId="0" borderId="9" xfId="9" applyBorder="1" applyAlignment="1">
      <alignment horizontal="center" vertical="center" wrapText="1"/>
    </xf>
    <xf numFmtId="0" fontId="2" fillId="3" borderId="9" xfId="9" applyFill="1" applyBorder="1" applyAlignment="1">
      <alignment horizontal="center" vertical="center" wrapText="1"/>
    </xf>
    <xf numFmtId="0" fontId="2" fillId="0" borderId="13" xfId="1" quotePrefix="1" applyFont="1" applyBorder="1" applyAlignment="1">
      <alignment horizontal="center" vertical="center" wrapText="1"/>
    </xf>
    <xf numFmtId="0" fontId="4" fillId="0" borderId="9" xfId="1" applyFont="1" applyBorder="1" applyAlignment="1">
      <alignment horizontal="center"/>
    </xf>
    <xf numFmtId="0" fontId="4" fillId="3" borderId="9" xfId="1" applyFont="1" applyFill="1" applyBorder="1" applyAlignment="1">
      <alignment horizontal="center"/>
    </xf>
    <xf numFmtId="165" fontId="25" fillId="0" borderId="7" xfId="0" applyNumberFormat="1" applyFont="1" applyBorder="1" applyAlignment="1">
      <alignment horizontal="center"/>
    </xf>
    <xf numFmtId="0" fontId="7" fillId="0" borderId="0" xfId="1" applyFont="1" applyAlignment="1">
      <alignment horizontal="center" vertical="center"/>
    </xf>
    <xf numFmtId="0" fontId="4" fillId="2" borderId="1" xfId="1" applyFont="1" applyFill="1" applyBorder="1" applyAlignment="1">
      <alignment horizontal="center" vertical="center" wrapText="1"/>
    </xf>
    <xf numFmtId="0" fontId="4" fillId="2" borderId="2" xfId="1" applyFont="1" applyFill="1" applyBorder="1" applyAlignment="1">
      <alignment horizontal="center" vertical="center" wrapText="1"/>
    </xf>
    <xf numFmtId="0" fontId="4" fillId="2" borderId="4" xfId="1" applyFont="1" applyFill="1" applyBorder="1" applyAlignment="1">
      <alignment horizontal="center" vertical="center" wrapText="1"/>
    </xf>
    <xf numFmtId="0" fontId="4" fillId="0" borderId="15" xfId="1" applyFont="1" applyBorder="1" applyAlignment="1">
      <alignment horizontal="center" vertical="center"/>
    </xf>
    <xf numFmtId="0" fontId="2" fillId="0" borderId="8" xfId="1" applyFont="1" applyBorder="1" applyAlignment="1">
      <alignment horizontal="center" vertical="center" wrapText="1"/>
    </xf>
    <xf numFmtId="0" fontId="4" fillId="0" borderId="8" xfId="1" applyFont="1" applyBorder="1" applyAlignment="1">
      <alignment horizontal="center" vertical="center" wrapText="1"/>
    </xf>
    <xf numFmtId="0" fontId="12" fillId="0" borderId="8" xfId="1" applyFont="1" applyBorder="1" applyAlignment="1">
      <alignment horizontal="center" vertical="center" wrapText="1"/>
    </xf>
    <xf numFmtId="0" fontId="13" fillId="0" borderId="8" xfId="1" applyFont="1" applyBorder="1" applyAlignment="1">
      <alignment horizontal="center" vertical="center" wrapText="1"/>
    </xf>
    <xf numFmtId="0" fontId="13" fillId="0" borderId="17" xfId="1" applyFont="1" applyBorder="1" applyAlignment="1">
      <alignment horizontal="center" vertical="center" wrapText="1"/>
    </xf>
    <xf numFmtId="0" fontId="12" fillId="0" borderId="11" xfId="1" applyFont="1" applyBorder="1" applyAlignment="1">
      <alignment horizontal="center" vertical="center"/>
    </xf>
    <xf numFmtId="0" fontId="12" fillId="2" borderId="1" xfId="1" applyFont="1" applyFill="1" applyBorder="1" applyAlignment="1">
      <alignment horizontal="center" vertical="center" wrapText="1"/>
    </xf>
    <xf numFmtId="0" fontId="12" fillId="2" borderId="4" xfId="1" applyFont="1" applyFill="1" applyBorder="1" applyAlignment="1">
      <alignment horizontal="center" vertical="center" wrapText="1"/>
    </xf>
    <xf numFmtId="0" fontId="13" fillId="0" borderId="11" xfId="1" applyFont="1" applyBorder="1" applyAlignment="1">
      <alignment horizontal="center" vertical="center" wrapText="1"/>
    </xf>
    <xf numFmtId="0" fontId="22" fillId="0" borderId="11" xfId="1" applyFont="1" applyBorder="1" applyAlignment="1">
      <alignment horizontal="center" vertical="center"/>
    </xf>
    <xf numFmtId="0" fontId="12" fillId="0" borderId="15" xfId="1" applyFont="1" applyBorder="1" applyAlignment="1">
      <alignment horizontal="center" vertical="center" wrapText="1"/>
    </xf>
    <xf numFmtId="0" fontId="12" fillId="0" borderId="1" xfId="1" applyFont="1" applyBorder="1" applyAlignment="1">
      <alignment horizontal="center" vertical="center" wrapText="1"/>
    </xf>
    <xf numFmtId="0" fontId="13" fillId="0" borderId="20" xfId="1" applyFont="1" applyBorder="1" applyAlignment="1">
      <alignment horizontal="center" vertical="center" wrapText="1"/>
    </xf>
    <xf numFmtId="164" fontId="13" fillId="0" borderId="8" xfId="1" applyNumberFormat="1" applyFont="1" applyBorder="1" applyAlignment="1">
      <alignment horizontal="center" vertical="center" wrapText="1"/>
    </xf>
    <xf numFmtId="167" fontId="12" fillId="0" borderId="8" xfId="1" applyNumberFormat="1" applyFont="1" applyBorder="1" applyAlignment="1">
      <alignment horizontal="center" vertical="center" wrapText="1"/>
    </xf>
    <xf numFmtId="2" fontId="12" fillId="0" borderId="8" xfId="1" applyNumberFormat="1" applyFont="1" applyBorder="1" applyAlignment="1">
      <alignment horizontal="center" vertical="center" wrapText="1"/>
    </xf>
    <xf numFmtId="0" fontId="12" fillId="2" borderId="18" xfId="1" applyFont="1" applyFill="1" applyBorder="1" applyAlignment="1">
      <alignment horizontal="center" vertical="center"/>
    </xf>
    <xf numFmtId="0" fontId="12" fillId="2" borderId="19" xfId="1" applyFont="1" applyFill="1" applyBorder="1" applyAlignment="1">
      <alignment horizontal="center" vertical="center"/>
    </xf>
    <xf numFmtId="2" fontId="13" fillId="0" borderId="8" xfId="1" applyNumberFormat="1" applyFont="1" applyBorder="1" applyAlignment="1">
      <alignment horizontal="center" vertical="center" wrapText="1"/>
    </xf>
    <xf numFmtId="0" fontId="13" fillId="0" borderId="15" xfId="1" applyFont="1" applyBorder="1" applyAlignment="1">
      <alignment horizontal="center" vertical="center" wrapText="1"/>
    </xf>
    <xf numFmtId="0" fontId="12" fillId="2" borderId="2" xfId="1" applyFont="1" applyFill="1" applyBorder="1" applyAlignment="1">
      <alignment horizontal="center" vertical="center" wrapText="1"/>
    </xf>
    <xf numFmtId="0" fontId="24" fillId="0" borderId="11" xfId="1" applyFont="1" applyBorder="1" applyAlignment="1">
      <alignment horizontal="center" vertical="center"/>
    </xf>
    <xf numFmtId="2" fontId="12" fillId="0" borderId="15" xfId="1" applyNumberFormat="1" applyFont="1" applyBorder="1" applyAlignment="1">
      <alignment horizontal="center" vertical="center" wrapText="1"/>
    </xf>
    <xf numFmtId="2" fontId="12" fillId="0" borderId="2" xfId="1" applyNumberFormat="1" applyFont="1" applyBorder="1" applyAlignment="1">
      <alignment horizontal="center" vertical="center" wrapText="1"/>
    </xf>
    <xf numFmtId="0" fontId="12" fillId="0" borderId="8" xfId="1" quotePrefix="1" applyFont="1" applyBorder="1" applyAlignment="1">
      <alignment horizontal="center" vertical="center" wrapText="1"/>
    </xf>
    <xf numFmtId="0" fontId="13" fillId="0" borderId="8" xfId="1" quotePrefix="1" applyFont="1" applyBorder="1" applyAlignment="1">
      <alignment horizontal="center" vertical="center" wrapText="1"/>
    </xf>
    <xf numFmtId="0" fontId="7" fillId="2" borderId="4" xfId="1" applyFont="1" applyFill="1" applyBorder="1" applyAlignment="1">
      <alignment horizontal="center" vertical="center" wrapText="1"/>
    </xf>
    <xf numFmtId="2" fontId="13" fillId="0" borderId="15" xfId="1" applyNumberFormat="1" applyFont="1" applyBorder="1" applyAlignment="1">
      <alignment horizontal="center" vertical="center" wrapText="1"/>
    </xf>
    <xf numFmtId="0" fontId="13" fillId="0" borderId="1" xfId="1" applyFont="1" applyBorder="1" applyAlignment="1">
      <alignment horizontal="center" vertical="center" wrapText="1"/>
    </xf>
    <xf numFmtId="0" fontId="13" fillId="0" borderId="0" xfId="1" applyFont="1" applyAlignment="1">
      <alignment horizontal="center" vertical="center"/>
    </xf>
    <xf numFmtId="0" fontId="4" fillId="0" borderId="0" xfId="1" applyFont="1" applyAlignment="1">
      <alignment horizontal="center"/>
    </xf>
    <xf numFmtId="165" fontId="28" fillId="0" borderId="26" xfId="0" applyNumberFormat="1" applyFont="1" applyBorder="1"/>
    <xf numFmtId="0" fontId="2" fillId="0" borderId="11" xfId="1" applyFont="1" applyBorder="1" applyAlignment="1">
      <alignment horizontal="center" vertical="center"/>
    </xf>
    <xf numFmtId="0" fontId="2" fillId="0" borderId="0" xfId="1" applyFont="1" applyAlignment="1">
      <alignment horizontal="center" wrapText="1"/>
    </xf>
    <xf numFmtId="0" fontId="13" fillId="0" borderId="27" xfId="1" applyFont="1" applyBorder="1" applyAlignment="1">
      <alignment horizontal="center" vertical="center" wrapText="1"/>
    </xf>
    <xf numFmtId="0" fontId="4" fillId="0" borderId="16" xfId="1" applyFont="1" applyBorder="1" applyAlignment="1">
      <alignment horizontal="center"/>
    </xf>
    <xf numFmtId="0" fontId="29" fillId="2" borderId="25" xfId="1" applyFont="1" applyFill="1" applyBorder="1" applyAlignment="1">
      <alignment horizontal="center" vertical="center" wrapText="1"/>
    </xf>
    <xf numFmtId="0" fontId="29" fillId="2" borderId="26" xfId="1" applyFont="1" applyFill="1" applyBorder="1" applyAlignment="1">
      <alignment horizontal="center" vertical="center" wrapText="1"/>
    </xf>
    <xf numFmtId="0" fontId="18" fillId="2" borderId="6" xfId="1" applyFont="1" applyFill="1" applyBorder="1" applyAlignment="1">
      <alignment horizontal="center" vertical="center" wrapText="1"/>
    </xf>
    <xf numFmtId="0" fontId="18" fillId="2" borderId="7" xfId="1" applyFont="1" applyFill="1" applyBorder="1" applyAlignment="1">
      <alignment horizontal="center" vertical="center" wrapText="1"/>
    </xf>
    <xf numFmtId="2" fontId="17" fillId="0" borderId="0" xfId="0" applyNumberFormat="1" applyFont="1"/>
    <xf numFmtId="0" fontId="2" fillId="0" borderId="3" xfId="1" applyFont="1" applyBorder="1" applyAlignment="1">
      <alignment horizontal="center"/>
    </xf>
    <xf numFmtId="2" fontId="17" fillId="0" borderId="3" xfId="10" applyNumberFormat="1" applyFont="1" applyBorder="1" applyAlignment="1">
      <alignment horizontal="center" vertical="center"/>
    </xf>
    <xf numFmtId="165" fontId="28" fillId="0" borderId="29" xfId="0" applyNumberFormat="1" applyFont="1" applyBorder="1"/>
    <xf numFmtId="165" fontId="29" fillId="0" borderId="21" xfId="0" applyNumberFormat="1" applyFont="1" applyBorder="1"/>
    <xf numFmtId="165" fontId="29" fillId="0" borderId="28" xfId="0" applyNumberFormat="1" applyFont="1" applyBorder="1"/>
    <xf numFmtId="0" fontId="30" fillId="2" borderId="7" xfId="1" applyFont="1" applyFill="1" applyBorder="1" applyAlignment="1">
      <alignment horizontal="left" vertical="center" wrapText="1"/>
    </xf>
    <xf numFmtId="0" fontId="30" fillId="0" borderId="0" xfId="1" applyFont="1" applyAlignment="1">
      <alignment horizontal="left" vertical="center"/>
    </xf>
    <xf numFmtId="0" fontId="30" fillId="2" borderId="6" xfId="1" applyFont="1" applyFill="1" applyBorder="1" applyAlignment="1">
      <alignment horizontal="left" vertical="center" wrapText="1"/>
    </xf>
    <xf numFmtId="0" fontId="30" fillId="4" borderId="7" xfId="1" applyFont="1" applyFill="1" applyBorder="1" applyAlignment="1">
      <alignment horizontal="left" vertical="center" wrapText="1"/>
    </xf>
    <xf numFmtId="9" fontId="11" fillId="0" borderId="7" xfId="19" applyFont="1" applyFill="1" applyBorder="1" applyAlignment="1">
      <alignment horizontal="left" wrapText="1"/>
    </xf>
    <xf numFmtId="0" fontId="31" fillId="5" borderId="7" xfId="1" applyFont="1" applyFill="1" applyBorder="1" applyAlignment="1">
      <alignment horizontal="left" vertical="center" wrapText="1"/>
    </xf>
    <xf numFmtId="0" fontId="31" fillId="4" borderId="7" xfId="1" applyFont="1" applyFill="1" applyBorder="1" applyAlignment="1">
      <alignment horizontal="left" vertical="center" wrapText="1"/>
    </xf>
    <xf numFmtId="0" fontId="11" fillId="0" borderId="7" xfId="1" applyFont="1" applyBorder="1" applyAlignment="1">
      <alignment horizontal="left" wrapText="1"/>
    </xf>
    <xf numFmtId="0" fontId="8" fillId="3" borderId="7" xfId="1" applyFont="1" applyFill="1" applyBorder="1" applyAlignment="1">
      <alignment horizontal="left" vertical="center" wrapText="1"/>
    </xf>
    <xf numFmtId="0" fontId="8" fillId="3" borderId="7" xfId="1" applyFont="1" applyFill="1" applyBorder="1" applyAlignment="1">
      <alignment horizontal="left" wrapText="1"/>
    </xf>
    <xf numFmtId="0" fontId="8" fillId="0" borderId="7" xfId="1" applyFont="1" applyBorder="1" applyAlignment="1">
      <alignment horizontal="left" vertical="center"/>
    </xf>
    <xf numFmtId="0" fontId="8" fillId="0" borderId="7" xfId="1" applyFont="1" applyBorder="1" applyAlignment="1">
      <alignment horizontal="left" vertical="center" wrapText="1"/>
    </xf>
    <xf numFmtId="0" fontId="30" fillId="0" borderId="7" xfId="1" applyFont="1" applyBorder="1" applyAlignment="1">
      <alignment horizontal="left" vertical="center"/>
    </xf>
    <xf numFmtId="0" fontId="30" fillId="0" borderId="7" xfId="1" applyFont="1" applyBorder="1" applyAlignment="1">
      <alignment horizontal="left" vertical="center" wrapText="1"/>
    </xf>
    <xf numFmtId="0" fontId="8" fillId="0" borderId="7" xfId="1" applyFont="1" applyBorder="1" applyAlignment="1">
      <alignment horizontal="left" wrapText="1"/>
    </xf>
    <xf numFmtId="0" fontId="30" fillId="0" borderId="7" xfId="1" applyFont="1" applyBorder="1" applyAlignment="1">
      <alignment horizontal="left" wrapText="1"/>
    </xf>
    <xf numFmtId="0" fontId="8" fillId="0" borderId="7" xfId="1" applyFont="1" applyBorder="1" applyAlignment="1">
      <alignment horizontal="left"/>
    </xf>
    <xf numFmtId="0" fontId="8" fillId="3" borderId="7" xfId="1" applyFont="1" applyFill="1" applyBorder="1" applyAlignment="1">
      <alignment horizontal="left"/>
    </xf>
    <xf numFmtId="0" fontId="8" fillId="0" borderId="7" xfId="1" applyFont="1" applyBorder="1"/>
    <xf numFmtId="0" fontId="8" fillId="3" borderId="7" xfId="1" applyFont="1" applyFill="1" applyBorder="1"/>
    <xf numFmtId="0" fontId="8" fillId="3" borderId="7" xfId="1" applyFont="1" applyFill="1" applyBorder="1" applyAlignment="1">
      <alignment vertical="center"/>
    </xf>
    <xf numFmtId="0" fontId="30" fillId="3" borderId="7" xfId="1" applyFont="1" applyFill="1" applyBorder="1" applyAlignment="1">
      <alignment horizontal="left" vertical="center" wrapText="1"/>
    </xf>
    <xf numFmtId="0" fontId="30" fillId="2" borderId="7" xfId="1" applyFont="1" applyFill="1" applyBorder="1" applyAlignment="1">
      <alignment horizontal="left" vertical="center"/>
    </xf>
    <xf numFmtId="0" fontId="30" fillId="0" borderId="7" xfId="9" applyFont="1" applyBorder="1" applyAlignment="1">
      <alignment horizontal="left" vertical="center" wrapText="1"/>
    </xf>
    <xf numFmtId="0" fontId="8" fillId="0" borderId="7" xfId="9" applyFont="1" applyBorder="1" applyAlignment="1">
      <alignment horizontal="left" vertical="center" wrapText="1"/>
    </xf>
    <xf numFmtId="0" fontId="30" fillId="0" borderId="7" xfId="9" applyFont="1" applyBorder="1" applyAlignment="1">
      <alignment horizontal="left" vertical="center" wrapText="1" indent="1"/>
    </xf>
    <xf numFmtId="0" fontId="8" fillId="0" borderId="7" xfId="9" applyFont="1" applyBorder="1" applyAlignment="1">
      <alignment horizontal="left" vertical="center" wrapText="1" indent="2"/>
    </xf>
    <xf numFmtId="0" fontId="8" fillId="0" borderId="7" xfId="9" applyFont="1" applyBorder="1" applyAlignment="1">
      <alignment horizontal="left" vertical="center" wrapText="1" indent="1"/>
    </xf>
    <xf numFmtId="0" fontId="8" fillId="0" borderId="7" xfId="9" applyFont="1" applyBorder="1" applyAlignment="1">
      <alignment horizontal="justify" vertical="center" wrapText="1"/>
    </xf>
    <xf numFmtId="0" fontId="8" fillId="0" borderId="7" xfId="9" applyFont="1" applyBorder="1" applyAlignment="1">
      <alignment vertical="center" wrapText="1"/>
    </xf>
    <xf numFmtId="0" fontId="30" fillId="2" borderId="7" xfId="9" applyFont="1" applyFill="1" applyBorder="1" applyAlignment="1">
      <alignment horizontal="left" vertical="center" wrapText="1"/>
    </xf>
    <xf numFmtId="0" fontId="8" fillId="0" borderId="7" xfId="9" quotePrefix="1" applyFont="1" applyBorder="1" applyAlignment="1">
      <alignment horizontal="justify" vertical="center" wrapText="1"/>
    </xf>
    <xf numFmtId="0" fontId="8" fillId="0" borderId="7" xfId="1" applyFont="1" applyBorder="1" applyAlignment="1">
      <alignment horizontal="justify" vertical="center" wrapText="1"/>
    </xf>
    <xf numFmtId="0" fontId="30" fillId="2" borderId="7" xfId="1" applyFont="1" applyFill="1" applyBorder="1" applyAlignment="1">
      <alignment horizontal="justify" vertical="center"/>
    </xf>
    <xf numFmtId="0" fontId="8" fillId="0" borderId="7" xfId="1" applyFont="1" applyBorder="1" applyAlignment="1">
      <alignment vertical="top" wrapText="1"/>
    </xf>
    <xf numFmtId="0" fontId="33" fillId="0" borderId="7" xfId="1" applyFont="1" applyBorder="1" applyAlignment="1">
      <alignment horizontal="left" vertical="center" wrapText="1"/>
    </xf>
    <xf numFmtId="0" fontId="30" fillId="0" borderId="16" xfId="1" applyFont="1" applyBorder="1" applyAlignment="1">
      <alignment horizontal="left" wrapText="1"/>
    </xf>
    <xf numFmtId="0" fontId="8" fillId="3" borderId="0" xfId="1" applyFont="1" applyFill="1" applyAlignment="1">
      <alignment horizontal="left"/>
    </xf>
    <xf numFmtId="0" fontId="26" fillId="0" borderId="0" xfId="0" applyFont="1"/>
    <xf numFmtId="0" fontId="4" fillId="6" borderId="4" xfId="1" applyFont="1" applyFill="1" applyBorder="1" applyAlignment="1">
      <alignment horizontal="center" vertical="center" wrapText="1"/>
    </xf>
    <xf numFmtId="0" fontId="4" fillId="6" borderId="5" xfId="1" applyFont="1" applyFill="1" applyBorder="1" applyAlignment="1">
      <alignment horizontal="center" vertical="center" wrapText="1"/>
    </xf>
    <xf numFmtId="0" fontId="30" fillId="6" borderId="7" xfId="1" applyFont="1" applyFill="1" applyBorder="1" applyAlignment="1">
      <alignment horizontal="left" vertical="center" wrapText="1"/>
    </xf>
    <xf numFmtId="0" fontId="4" fillId="6" borderId="7" xfId="1" applyFont="1" applyFill="1" applyBorder="1" applyAlignment="1">
      <alignment horizontal="center" vertical="center" wrapText="1"/>
    </xf>
    <xf numFmtId="0" fontId="4" fillId="0" borderId="3" xfId="1" applyFont="1" applyBorder="1" applyAlignment="1">
      <alignment horizontal="center" vertical="center"/>
    </xf>
    <xf numFmtId="2" fontId="17" fillId="0" borderId="3" xfId="1" applyNumberFormat="1" applyFont="1" applyBorder="1" applyAlignment="1">
      <alignment horizontal="center" vertical="center"/>
    </xf>
    <xf numFmtId="165" fontId="25" fillId="0" borderId="7" xfId="0" applyNumberFormat="1" applyFont="1" applyBorder="1" applyAlignment="1" applyProtection="1">
      <alignment horizontal="center"/>
      <protection locked="0" hidden="1"/>
    </xf>
    <xf numFmtId="10" fontId="25" fillId="0" borderId="7" xfId="0" applyNumberFormat="1" applyFont="1" applyBorder="1" applyAlignment="1" applyProtection="1">
      <alignment horizontal="center"/>
      <protection locked="0" hidden="1"/>
    </xf>
    <xf numFmtId="165" fontId="27" fillId="0" borderId="7" xfId="0" applyNumberFormat="1" applyFont="1" applyBorder="1" applyAlignment="1" applyProtection="1">
      <alignment horizontal="center" wrapText="1"/>
      <protection locked="0" hidden="1"/>
    </xf>
    <xf numFmtId="165" fontId="25" fillId="0" borderId="3" xfId="0" applyNumberFormat="1" applyFont="1" applyBorder="1" applyAlignment="1" applyProtection="1">
      <alignment horizontal="center"/>
      <protection locked="0" hidden="1"/>
    </xf>
    <xf numFmtId="0" fontId="4" fillId="2" borderId="7" xfId="1" applyFont="1" applyFill="1" applyBorder="1" applyAlignment="1" applyProtection="1">
      <alignment horizontal="center" vertical="center" wrapText="1"/>
      <protection locked="0" hidden="1"/>
    </xf>
    <xf numFmtId="0" fontId="8" fillId="7" borderId="7" xfId="1" applyFont="1" applyFill="1" applyBorder="1" applyAlignment="1">
      <alignment horizontal="left" vertical="center" wrapText="1"/>
    </xf>
    <xf numFmtId="0" fontId="2" fillId="7" borderId="7" xfId="1" applyFont="1" applyFill="1" applyBorder="1" applyAlignment="1">
      <alignment horizontal="center" vertical="center" wrapText="1"/>
    </xf>
    <xf numFmtId="2" fontId="17" fillId="7" borderId="7" xfId="10" applyNumberFormat="1" applyFont="1" applyFill="1" applyBorder="1" applyAlignment="1">
      <alignment horizontal="center" vertical="center"/>
    </xf>
    <xf numFmtId="165" fontId="25" fillId="7" borderId="7" xfId="0" applyNumberFormat="1" applyFont="1" applyFill="1" applyBorder="1" applyAlignment="1" applyProtection="1">
      <alignment horizontal="center"/>
      <protection locked="0" hidden="1"/>
    </xf>
    <xf numFmtId="165" fontId="28" fillId="7" borderId="26" xfId="0" applyNumberFormat="1" applyFont="1" applyFill="1" applyBorder="1"/>
    <xf numFmtId="0" fontId="25" fillId="7" borderId="0" xfId="0" applyFont="1" applyFill="1"/>
    <xf numFmtId="0" fontId="13" fillId="7" borderId="8" xfId="1" applyFont="1" applyFill="1" applyBorder="1" applyAlignment="1">
      <alignment horizontal="center" vertical="center" wrapText="1"/>
    </xf>
    <xf numFmtId="49" fontId="2" fillId="7" borderId="9" xfId="1" applyNumberFormat="1" applyFont="1" applyFill="1" applyBorder="1" applyAlignment="1">
      <alignment horizontal="center" vertical="center" wrapText="1"/>
    </xf>
    <xf numFmtId="0" fontId="2" fillId="7" borderId="9" xfId="1" applyFont="1" applyFill="1" applyBorder="1" applyAlignment="1">
      <alignment horizontal="center" vertical="center" wrapText="1"/>
    </xf>
    <xf numFmtId="0" fontId="13" fillId="7" borderId="20" xfId="1" applyFont="1" applyFill="1" applyBorder="1" applyAlignment="1">
      <alignment horizontal="center" vertical="center" wrapText="1"/>
    </xf>
    <xf numFmtId="0" fontId="0" fillId="0" borderId="7" xfId="0" applyBorder="1"/>
    <xf numFmtId="0" fontId="20" fillId="7" borderId="7" xfId="1" applyFont="1" applyFill="1" applyBorder="1" applyAlignment="1">
      <alignment horizontal="left" vertical="center" wrapText="1"/>
    </xf>
    <xf numFmtId="0" fontId="36" fillId="8" borderId="0" xfId="0" applyFont="1" applyFill="1"/>
    <xf numFmtId="0" fontId="8" fillId="8" borderId="7" xfId="1" applyFont="1" applyFill="1" applyBorder="1" applyAlignment="1">
      <alignment horizontal="left" vertical="center" wrapText="1"/>
    </xf>
    <xf numFmtId="0" fontId="0" fillId="8" borderId="7" xfId="0" applyFill="1" applyBorder="1"/>
    <xf numFmtId="0" fontId="8" fillId="0" borderId="9" xfId="1" applyFont="1" applyBorder="1" applyAlignment="1">
      <alignment horizontal="left" vertical="center" wrapText="1"/>
    </xf>
    <xf numFmtId="0" fontId="35" fillId="0" borderId="7" xfId="0" applyFont="1" applyBorder="1"/>
    <xf numFmtId="0" fontId="36" fillId="0" borderId="7" xfId="0" applyFont="1" applyBorder="1"/>
    <xf numFmtId="165" fontId="25" fillId="0" borderId="7" xfId="0" applyNumberFormat="1" applyFont="1" applyBorder="1"/>
    <xf numFmtId="0" fontId="1" fillId="0" borderId="22" xfId="1" applyBorder="1" applyAlignment="1">
      <alignment horizontal="center" vertical="center" wrapText="1"/>
    </xf>
    <xf numFmtId="0" fontId="1" fillId="0" borderId="7" xfId="1" applyBorder="1" applyAlignment="1">
      <alignment horizontal="center" vertical="center" wrapText="1"/>
    </xf>
    <xf numFmtId="0" fontId="4" fillId="0" borderId="11" xfId="1" applyFont="1" applyBorder="1" applyAlignment="1">
      <alignment horizontal="left" vertical="center"/>
    </xf>
    <xf numFmtId="0" fontId="13" fillId="8" borderId="8" xfId="1" applyFont="1" applyFill="1" applyBorder="1" applyAlignment="1">
      <alignment horizontal="center" vertical="center" wrapText="1"/>
    </xf>
    <xf numFmtId="0" fontId="2" fillId="8" borderId="9" xfId="1" applyFont="1" applyFill="1" applyBorder="1" applyAlignment="1">
      <alignment horizontal="center" vertical="center" wrapText="1"/>
    </xf>
    <xf numFmtId="0" fontId="2" fillId="8" borderId="7" xfId="1" applyFont="1" applyFill="1" applyBorder="1" applyAlignment="1">
      <alignment horizontal="center" vertical="center" wrapText="1"/>
    </xf>
    <xf numFmtId="2" fontId="17" fillId="8" borderId="7" xfId="10" applyNumberFormat="1" applyFont="1" applyFill="1" applyBorder="1" applyAlignment="1">
      <alignment horizontal="center" vertical="center"/>
    </xf>
    <xf numFmtId="165" fontId="25" fillId="8" borderId="7" xfId="0" applyNumberFormat="1" applyFont="1" applyFill="1" applyBorder="1" applyAlignment="1" applyProtection="1">
      <alignment horizontal="center"/>
      <protection locked="0" hidden="1"/>
    </xf>
    <xf numFmtId="165" fontId="28" fillId="8" borderId="26" xfId="0" applyNumberFormat="1" applyFont="1" applyFill="1" applyBorder="1"/>
    <xf numFmtId="0" fontId="25" fillId="8" borderId="0" xfId="0" applyFont="1" applyFill="1"/>
    <xf numFmtId="0" fontId="8" fillId="8" borderId="7" xfId="1" applyFont="1" applyFill="1" applyBorder="1" applyAlignment="1">
      <alignment horizontal="left" wrapText="1"/>
    </xf>
    <xf numFmtId="0" fontId="8" fillId="8" borderId="7" xfId="1" applyFont="1" applyFill="1" applyBorder="1"/>
    <xf numFmtId="0" fontId="8" fillId="8" borderId="7" xfId="1" applyFont="1" applyFill="1" applyBorder="1" applyAlignment="1">
      <alignment horizontal="left"/>
    </xf>
    <xf numFmtId="0" fontId="2" fillId="8" borderId="9" xfId="1" quotePrefix="1" applyFont="1" applyFill="1" applyBorder="1" applyAlignment="1">
      <alignment horizontal="center" vertical="center" wrapText="1"/>
    </xf>
    <xf numFmtId="49" fontId="2" fillId="8" borderId="9" xfId="1" applyNumberFormat="1" applyFont="1" applyFill="1" applyBorder="1" applyAlignment="1">
      <alignment horizontal="center" vertical="center" wrapText="1"/>
    </xf>
    <xf numFmtId="49" fontId="2" fillId="8" borderId="9" xfId="1" quotePrefix="1" applyNumberFormat="1" applyFont="1" applyFill="1" applyBorder="1" applyAlignment="1">
      <alignment horizontal="center" vertical="center" wrapText="1"/>
    </xf>
    <xf numFmtId="49" fontId="4" fillId="8" borderId="9" xfId="1" applyNumberFormat="1" applyFont="1" applyFill="1" applyBorder="1" applyAlignment="1">
      <alignment horizontal="center" vertical="center" wrapText="1"/>
    </xf>
    <xf numFmtId="49" fontId="6" fillId="8" borderId="9" xfId="1" applyNumberFormat="1" applyFont="1" applyFill="1" applyBorder="1" applyAlignment="1">
      <alignment horizontal="center" vertical="center" wrapText="1"/>
    </xf>
    <xf numFmtId="2" fontId="17" fillId="8" borderId="7" xfId="10" applyNumberFormat="1" applyFont="1" applyFill="1" applyBorder="1" applyAlignment="1">
      <alignment horizontal="center" vertical="center" wrapText="1"/>
    </xf>
    <xf numFmtId="0" fontId="2" fillId="8" borderId="9" xfId="9" applyFill="1" applyBorder="1" applyAlignment="1">
      <alignment horizontal="center" vertical="center" wrapText="1"/>
    </xf>
    <xf numFmtId="0" fontId="8" fillId="8" borderId="7" xfId="9" applyFont="1" applyFill="1" applyBorder="1" applyAlignment="1">
      <alignment horizontal="justify" vertical="center" wrapText="1"/>
    </xf>
    <xf numFmtId="0" fontId="5" fillId="8" borderId="7" xfId="1" applyFont="1" applyFill="1" applyBorder="1" applyAlignment="1">
      <alignment horizontal="center" vertical="center" wrapText="1"/>
    </xf>
    <xf numFmtId="0" fontId="4" fillId="4" borderId="27" xfId="1" applyFont="1" applyFill="1" applyBorder="1" applyAlignment="1">
      <alignment horizontal="right" vertical="center" wrapText="1"/>
    </xf>
    <xf numFmtId="0" fontId="4" fillId="4" borderId="16" xfId="1" applyFont="1" applyFill="1" applyBorder="1" applyAlignment="1">
      <alignment horizontal="right" vertical="center" wrapText="1"/>
    </xf>
    <xf numFmtId="0" fontId="34" fillId="0" borderId="0" xfId="1" applyFont="1" applyAlignment="1">
      <alignment horizontal="center" vertical="center"/>
    </xf>
    <xf numFmtId="0" fontId="4" fillId="4" borderId="8" xfId="1" applyFont="1" applyFill="1" applyBorder="1" applyAlignment="1">
      <alignment horizontal="right" vertical="center" wrapText="1"/>
    </xf>
    <xf numFmtId="0" fontId="4" fillId="4" borderId="7" xfId="1" applyFont="1" applyFill="1" applyBorder="1" applyAlignment="1">
      <alignment horizontal="right" vertical="center" wrapText="1"/>
    </xf>
    <xf numFmtId="0" fontId="4" fillId="4" borderId="24" xfId="1" applyFont="1" applyFill="1" applyBorder="1" applyAlignment="1">
      <alignment horizontal="right" vertical="center" wrapText="1"/>
    </xf>
    <xf numFmtId="0" fontId="4" fillId="4" borderId="6" xfId="1" applyFont="1" applyFill="1" applyBorder="1" applyAlignment="1">
      <alignment horizontal="right" vertical="center" wrapText="1"/>
    </xf>
    <xf numFmtId="0" fontId="12" fillId="5" borderId="8" xfId="1" applyFont="1" applyFill="1" applyBorder="1" applyAlignment="1">
      <alignment horizontal="right" vertical="center" wrapText="1"/>
    </xf>
    <xf numFmtId="0" fontId="12" fillId="5" borderId="7" xfId="1" applyFont="1" applyFill="1" applyBorder="1" applyAlignment="1">
      <alignment horizontal="right" vertical="center" wrapText="1"/>
    </xf>
    <xf numFmtId="0" fontId="12" fillId="4" borderId="8" xfId="1" applyFont="1" applyFill="1" applyBorder="1" applyAlignment="1">
      <alignment horizontal="right" vertical="center" wrapText="1"/>
    </xf>
    <xf numFmtId="0" fontId="12" fillId="4" borderId="7" xfId="1" applyFont="1" applyFill="1" applyBorder="1" applyAlignment="1">
      <alignment horizontal="right" vertical="center" wrapText="1"/>
    </xf>
  </cellXfs>
  <cellStyles count="28">
    <cellStyle name="Comma 2" xfId="2" xr:uid="{00000000-0005-0000-0000-000000000000}"/>
    <cellStyle name="Currency 2" xfId="3" xr:uid="{00000000-0005-0000-0000-000001000000}"/>
    <cellStyle name="Currency 2 2" xfId="4" xr:uid="{00000000-0005-0000-0000-000002000000}"/>
    <cellStyle name="Currency 3" xfId="5" xr:uid="{00000000-0005-0000-0000-000003000000}"/>
    <cellStyle name="Currency 4" xfId="6" xr:uid="{00000000-0005-0000-0000-000004000000}"/>
    <cellStyle name="Hyperlink 2" xfId="7" xr:uid="{00000000-0005-0000-0000-000005000000}"/>
    <cellStyle name="Hyperlink 2 2" xfId="8" xr:uid="{00000000-0005-0000-0000-000006000000}"/>
    <cellStyle name="Normal" xfId="0" builtinId="0"/>
    <cellStyle name="Normal 2" xfId="9" xr:uid="{00000000-0005-0000-0000-000008000000}"/>
    <cellStyle name="Normal 2 2" xfId="10" xr:uid="{00000000-0005-0000-0000-000009000000}"/>
    <cellStyle name="Normal 2 2 2" xfId="27" xr:uid="{00000000-0005-0000-0000-00000A000000}"/>
    <cellStyle name="Normal 3" xfId="11" xr:uid="{00000000-0005-0000-0000-00000B000000}"/>
    <cellStyle name="Normal 4" xfId="12" xr:uid="{00000000-0005-0000-0000-00000C000000}"/>
    <cellStyle name="Normal 4 2" xfId="13" xr:uid="{00000000-0005-0000-0000-00000D000000}"/>
    <cellStyle name="Normal 5" xfId="14" xr:uid="{00000000-0005-0000-0000-00000E000000}"/>
    <cellStyle name="Normal 5 2" xfId="23" xr:uid="{00000000-0005-0000-0000-00000F000000}"/>
    <cellStyle name="Normal 6" xfId="15" xr:uid="{00000000-0005-0000-0000-000010000000}"/>
    <cellStyle name="Normal 7" xfId="1" xr:uid="{00000000-0005-0000-0000-000011000000}"/>
    <cellStyle name="Normal 7 2" xfId="25" xr:uid="{00000000-0005-0000-0000-000012000000}"/>
    <cellStyle name="Percent 2" xfId="17" xr:uid="{00000000-0005-0000-0000-000013000000}"/>
    <cellStyle name="Percent 2 2" xfId="18" xr:uid="{00000000-0005-0000-0000-000014000000}"/>
    <cellStyle name="Percent 3" xfId="19" xr:uid="{00000000-0005-0000-0000-000015000000}"/>
    <cellStyle name="Percent 3 2" xfId="20" xr:uid="{00000000-0005-0000-0000-000016000000}"/>
    <cellStyle name="Percent 3 2 2" xfId="21" xr:uid="{00000000-0005-0000-0000-000017000000}"/>
    <cellStyle name="Percent 3 3" xfId="22" xr:uid="{00000000-0005-0000-0000-000018000000}"/>
    <cellStyle name="Percent 3 3 2" xfId="24" xr:uid="{00000000-0005-0000-0000-000019000000}"/>
    <cellStyle name="Percent 3 3 3" xfId="26" xr:uid="{00000000-0005-0000-0000-00001A000000}"/>
    <cellStyle name="Percent 4" xfId="16" xr:uid="{00000000-0005-0000-0000-00001B000000}"/>
  </cellStyles>
  <dxfs count="0"/>
  <tableStyles count="0" defaultTableStyle="TableStyleMedium2" defaultPivotStyle="PivotStyleLight16"/>
  <colors>
    <mruColors>
      <color rgb="FFFFF0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015"/>
  <sheetViews>
    <sheetView tabSelected="1" topLeftCell="A394" zoomScale="80" zoomScaleNormal="80" workbookViewId="0">
      <selection activeCell="C398" sqref="C398"/>
    </sheetView>
  </sheetViews>
  <sheetFormatPr defaultColWidth="9.85546875" defaultRowHeight="12.75" x14ac:dyDescent="0.2"/>
  <cols>
    <col min="1" max="1" width="7.42578125" style="20" customWidth="1"/>
    <col min="2" max="2" width="12.5703125" style="20" customWidth="1"/>
    <col min="3" max="3" width="80.5703125" style="162" customWidth="1"/>
    <col min="4" max="4" width="10.5703125" style="20" customWidth="1"/>
    <col min="5" max="5" width="8.5703125" style="118" customWidth="1"/>
    <col min="6" max="6" width="14.5703125" style="33" customWidth="1"/>
    <col min="7" max="7" width="14.5703125" style="32" customWidth="1"/>
    <col min="8" max="16384" width="9.85546875" style="12"/>
  </cols>
  <sheetData>
    <row r="1" spans="1:7" ht="20.25" x14ac:dyDescent="0.2">
      <c r="A1" s="217" t="s">
        <v>1526</v>
      </c>
      <c r="B1" s="217"/>
      <c r="C1" s="217"/>
      <c r="D1" s="217"/>
      <c r="E1" s="217"/>
      <c r="F1" s="217"/>
      <c r="G1" s="217"/>
    </row>
    <row r="2" spans="1:7" ht="13.5" thickBot="1" x14ac:dyDescent="0.25">
      <c r="A2" s="73"/>
      <c r="B2" s="5"/>
      <c r="C2" s="125" t="s">
        <v>1580</v>
      </c>
      <c r="D2" s="4"/>
      <c r="E2" s="21"/>
    </row>
    <row r="3" spans="1:7" x14ac:dyDescent="0.2">
      <c r="A3" s="74" t="s">
        <v>0</v>
      </c>
      <c r="B3" s="34" t="s">
        <v>1</v>
      </c>
      <c r="C3" s="126" t="s">
        <v>2</v>
      </c>
      <c r="D3" s="19" t="s">
        <v>3</v>
      </c>
      <c r="E3" s="116" t="s">
        <v>1523</v>
      </c>
      <c r="F3" s="19" t="s">
        <v>1517</v>
      </c>
      <c r="G3" s="114" t="s">
        <v>1560</v>
      </c>
    </row>
    <row r="4" spans="1:7" x14ac:dyDescent="0.2">
      <c r="A4" s="75"/>
      <c r="B4" s="35"/>
      <c r="C4" s="124" t="s">
        <v>4</v>
      </c>
      <c r="D4" s="15"/>
      <c r="E4" s="117"/>
      <c r="F4" s="15" t="s">
        <v>1518</v>
      </c>
      <c r="G4" s="115" t="s">
        <v>1561</v>
      </c>
    </row>
    <row r="5" spans="1:7" ht="13.5" thickBot="1" x14ac:dyDescent="0.25">
      <c r="A5" s="163" t="s">
        <v>5</v>
      </c>
      <c r="B5" s="164" t="s">
        <v>5</v>
      </c>
      <c r="C5" s="165" t="s">
        <v>6</v>
      </c>
      <c r="D5" s="166"/>
      <c r="E5" s="22"/>
      <c r="F5" s="72"/>
      <c r="G5" s="109"/>
    </row>
    <row r="6" spans="1:7" x14ac:dyDescent="0.2">
      <c r="A6" s="77" t="s">
        <v>7</v>
      </c>
      <c r="B6" s="37"/>
      <c r="C6" s="127" t="s">
        <v>2</v>
      </c>
      <c r="D6" s="16"/>
      <c r="E6" s="23"/>
      <c r="F6" s="169"/>
      <c r="G6" s="109"/>
    </row>
    <row r="7" spans="1:7" ht="51" x14ac:dyDescent="0.2">
      <c r="A7" s="78" t="s">
        <v>8</v>
      </c>
      <c r="B7" s="38"/>
      <c r="C7" s="128" t="s">
        <v>9</v>
      </c>
      <c r="D7" s="13" t="s">
        <v>10</v>
      </c>
      <c r="E7" s="24">
        <v>1</v>
      </c>
      <c r="F7" s="170">
        <v>0.1</v>
      </c>
      <c r="G7" s="109"/>
    </row>
    <row r="8" spans="1:7" x14ac:dyDescent="0.2">
      <c r="A8" s="78" t="s">
        <v>11</v>
      </c>
      <c r="B8" s="38"/>
      <c r="C8" s="129" t="s">
        <v>12</v>
      </c>
      <c r="D8" s="14"/>
      <c r="E8" s="23"/>
      <c r="F8" s="170"/>
      <c r="G8" s="109"/>
    </row>
    <row r="9" spans="1:7" ht="38.25" x14ac:dyDescent="0.2">
      <c r="A9" s="78" t="s">
        <v>13</v>
      </c>
      <c r="B9" s="38"/>
      <c r="C9" s="128" t="s">
        <v>14</v>
      </c>
      <c r="D9" s="13" t="s">
        <v>10</v>
      </c>
      <c r="E9" s="24">
        <v>1</v>
      </c>
      <c r="F9" s="170">
        <v>0.05</v>
      </c>
      <c r="G9" s="109"/>
    </row>
    <row r="10" spans="1:7" x14ac:dyDescent="0.2">
      <c r="A10" s="78" t="s">
        <v>15</v>
      </c>
      <c r="B10" s="38"/>
      <c r="C10" s="130" t="s">
        <v>16</v>
      </c>
      <c r="D10" s="14"/>
      <c r="E10" s="25"/>
      <c r="F10" s="169"/>
      <c r="G10" s="109"/>
    </row>
    <row r="11" spans="1:7" ht="51.75" x14ac:dyDescent="0.25">
      <c r="A11" s="78" t="s">
        <v>17</v>
      </c>
      <c r="B11" s="38"/>
      <c r="C11" s="131" t="s">
        <v>18</v>
      </c>
      <c r="D11" s="14" t="s">
        <v>19</v>
      </c>
      <c r="E11" s="25">
        <v>1</v>
      </c>
      <c r="F11" s="171" t="s">
        <v>1519</v>
      </c>
      <c r="G11" s="109"/>
    </row>
    <row r="12" spans="1:7" ht="28.5" x14ac:dyDescent="0.25">
      <c r="A12" s="78" t="s">
        <v>20</v>
      </c>
      <c r="B12" s="38"/>
      <c r="C12" s="131" t="s">
        <v>21</v>
      </c>
      <c r="D12" s="14" t="s">
        <v>19</v>
      </c>
      <c r="E12" s="25">
        <v>1</v>
      </c>
      <c r="F12" s="171" t="s">
        <v>1519</v>
      </c>
      <c r="G12" s="109"/>
    </row>
    <row r="13" spans="1:7" ht="28.5" x14ac:dyDescent="0.25">
      <c r="A13" s="78" t="s">
        <v>22</v>
      </c>
      <c r="B13" s="38"/>
      <c r="C13" s="131" t="s">
        <v>23</v>
      </c>
      <c r="D13" s="14" t="s">
        <v>19</v>
      </c>
      <c r="E13" s="25">
        <v>1</v>
      </c>
      <c r="F13" s="171" t="s">
        <v>1519</v>
      </c>
      <c r="G13" s="109"/>
    </row>
    <row r="14" spans="1:7" ht="28.5" x14ac:dyDescent="0.25">
      <c r="A14" s="78" t="s">
        <v>24</v>
      </c>
      <c r="B14" s="38"/>
      <c r="C14" s="131" t="s">
        <v>25</v>
      </c>
      <c r="D14" s="14" t="s">
        <v>19</v>
      </c>
      <c r="E14" s="25">
        <v>1</v>
      </c>
      <c r="F14" s="171" t="s">
        <v>1519</v>
      </c>
      <c r="G14" s="109"/>
    </row>
    <row r="15" spans="1:7" ht="51.75" x14ac:dyDescent="0.25">
      <c r="A15" s="78" t="s">
        <v>26</v>
      </c>
      <c r="B15" s="38"/>
      <c r="C15" s="131" t="s">
        <v>27</v>
      </c>
      <c r="D15" s="14" t="s">
        <v>19</v>
      </c>
      <c r="E15" s="25">
        <v>1</v>
      </c>
      <c r="F15" s="171" t="s">
        <v>1516</v>
      </c>
      <c r="G15" s="109"/>
    </row>
    <row r="16" spans="1:7" x14ac:dyDescent="0.2">
      <c r="A16" s="78" t="s">
        <v>28</v>
      </c>
      <c r="B16" s="38"/>
      <c r="C16" s="131" t="s">
        <v>29</v>
      </c>
      <c r="D16" s="14" t="s">
        <v>30</v>
      </c>
      <c r="E16" s="23">
        <v>1</v>
      </c>
      <c r="F16" s="169"/>
      <c r="G16" s="109"/>
    </row>
    <row r="17" spans="1:7" x14ac:dyDescent="0.2">
      <c r="A17" s="79" t="s">
        <v>31</v>
      </c>
      <c r="B17" s="38"/>
      <c r="C17" s="127" t="s">
        <v>32</v>
      </c>
      <c r="D17" s="2"/>
      <c r="E17" s="25"/>
      <c r="F17" s="169"/>
      <c r="G17" s="109"/>
    </row>
    <row r="18" spans="1:7" x14ac:dyDescent="0.2">
      <c r="A18" s="78" t="s">
        <v>33</v>
      </c>
      <c r="B18" s="39"/>
      <c r="C18" s="132" t="s">
        <v>34</v>
      </c>
      <c r="D18" s="6" t="s">
        <v>35</v>
      </c>
      <c r="E18" s="23">
        <v>16</v>
      </c>
      <c r="F18" s="169"/>
      <c r="G18" s="109"/>
    </row>
    <row r="19" spans="1:7" x14ac:dyDescent="0.2">
      <c r="A19" s="78" t="s">
        <v>36</v>
      </c>
      <c r="B19" s="39"/>
      <c r="C19" s="132" t="s">
        <v>37</v>
      </c>
      <c r="D19" s="6" t="s">
        <v>35</v>
      </c>
      <c r="E19" s="23">
        <v>16</v>
      </c>
      <c r="F19" s="169"/>
      <c r="G19" s="109"/>
    </row>
    <row r="20" spans="1:7" x14ac:dyDescent="0.2">
      <c r="A20" s="78" t="s">
        <v>38</v>
      </c>
      <c r="B20" s="39"/>
      <c r="C20" s="132" t="s">
        <v>39</v>
      </c>
      <c r="D20" s="6" t="s">
        <v>35</v>
      </c>
      <c r="E20" s="23">
        <v>16</v>
      </c>
      <c r="F20" s="169"/>
      <c r="G20" s="109"/>
    </row>
    <row r="21" spans="1:7" ht="25.5" x14ac:dyDescent="0.2">
      <c r="A21" s="78" t="s">
        <v>40</v>
      </c>
      <c r="B21" s="39"/>
      <c r="C21" s="132" t="s">
        <v>1520</v>
      </c>
      <c r="D21" s="6" t="s">
        <v>35</v>
      </c>
      <c r="E21" s="23"/>
      <c r="F21" s="169"/>
      <c r="G21" s="109"/>
    </row>
    <row r="22" spans="1:7" x14ac:dyDescent="0.2">
      <c r="A22" s="78" t="s">
        <v>41</v>
      </c>
      <c r="B22" s="39"/>
      <c r="C22" s="133" t="s">
        <v>42</v>
      </c>
      <c r="D22" s="6" t="s">
        <v>35</v>
      </c>
      <c r="E22" s="23"/>
      <c r="F22" s="169"/>
      <c r="G22" s="109"/>
    </row>
    <row r="23" spans="1:7" x14ac:dyDescent="0.2">
      <c r="A23" s="78" t="s">
        <v>43</v>
      </c>
      <c r="B23" s="39"/>
      <c r="C23" s="133" t="s">
        <v>44</v>
      </c>
      <c r="D23" s="6" t="s">
        <v>35</v>
      </c>
      <c r="E23" s="23"/>
      <c r="F23" s="169"/>
      <c r="G23" s="109"/>
    </row>
    <row r="24" spans="1:7" x14ac:dyDescent="0.2">
      <c r="A24" s="78" t="s">
        <v>45</v>
      </c>
      <c r="B24" s="39"/>
      <c r="C24" s="133" t="s">
        <v>46</v>
      </c>
      <c r="D24" s="6" t="s">
        <v>35</v>
      </c>
      <c r="E24" s="23"/>
      <c r="F24" s="169"/>
      <c r="G24" s="109"/>
    </row>
    <row r="25" spans="1:7" x14ac:dyDescent="0.2">
      <c r="A25" s="78" t="s">
        <v>47</v>
      </c>
      <c r="B25" s="39"/>
      <c r="C25" s="133" t="s">
        <v>48</v>
      </c>
      <c r="D25" s="6" t="s">
        <v>49</v>
      </c>
      <c r="E25" s="23"/>
      <c r="F25" s="169"/>
      <c r="G25" s="109"/>
    </row>
    <row r="26" spans="1:7" x14ac:dyDescent="0.2">
      <c r="A26" s="78" t="s">
        <v>50</v>
      </c>
      <c r="B26" s="39"/>
      <c r="C26" s="133" t="s">
        <v>51</v>
      </c>
      <c r="D26" s="6" t="s">
        <v>49</v>
      </c>
      <c r="E26" s="23"/>
      <c r="F26" s="169"/>
      <c r="G26" s="109"/>
    </row>
    <row r="27" spans="1:7" x14ac:dyDescent="0.2">
      <c r="A27" s="110"/>
      <c r="B27" s="4"/>
      <c r="C27" s="134"/>
      <c r="D27" s="16"/>
      <c r="E27" s="26"/>
      <c r="F27" s="169"/>
      <c r="G27" s="109"/>
    </row>
    <row r="28" spans="1:7" ht="13.5" thickBot="1" x14ac:dyDescent="0.25">
      <c r="A28" s="195" t="s">
        <v>1581</v>
      </c>
      <c r="B28" s="5"/>
      <c r="C28" s="136"/>
      <c r="D28" s="167" t="s">
        <v>52</v>
      </c>
      <c r="E28" s="168"/>
      <c r="F28" s="172"/>
      <c r="G28" s="121"/>
    </row>
    <row r="29" spans="1:7" x14ac:dyDescent="0.2">
      <c r="A29" s="74" t="s">
        <v>0</v>
      </c>
      <c r="B29" s="34" t="s">
        <v>1</v>
      </c>
      <c r="C29" s="124" t="s">
        <v>53</v>
      </c>
      <c r="D29" s="15" t="s">
        <v>3</v>
      </c>
      <c r="E29" s="117" t="s">
        <v>1523</v>
      </c>
      <c r="F29" s="173" t="s">
        <v>1517</v>
      </c>
      <c r="G29" s="115" t="s">
        <v>1560</v>
      </c>
    </row>
    <row r="30" spans="1:7" ht="13.5" thickBot="1" x14ac:dyDescent="0.25">
      <c r="A30" s="76" t="s">
        <v>5</v>
      </c>
      <c r="B30" s="36" t="s">
        <v>5</v>
      </c>
      <c r="C30" s="124" t="s">
        <v>54</v>
      </c>
      <c r="D30" s="15"/>
      <c r="E30" s="117"/>
      <c r="F30" s="173" t="s">
        <v>1518</v>
      </c>
      <c r="G30" s="115" t="s">
        <v>1561</v>
      </c>
    </row>
    <row r="31" spans="1:7" x14ac:dyDescent="0.2">
      <c r="A31" s="80" t="s">
        <v>55</v>
      </c>
      <c r="B31" s="41"/>
      <c r="C31" s="137" t="s">
        <v>56</v>
      </c>
      <c r="D31" s="2"/>
      <c r="E31" s="25"/>
      <c r="F31" s="169"/>
      <c r="G31" s="109"/>
    </row>
    <row r="32" spans="1:7" ht="25.5" x14ac:dyDescent="0.2">
      <c r="A32" s="81" t="s">
        <v>57</v>
      </c>
      <c r="B32" s="42" t="s">
        <v>58</v>
      </c>
      <c r="C32" s="135" t="s">
        <v>59</v>
      </c>
      <c r="D32" s="2" t="s">
        <v>60</v>
      </c>
      <c r="E32" s="23"/>
      <c r="F32" s="169"/>
      <c r="G32" s="109">
        <f t="shared" ref="G32:G95" si="0">F32*E32</f>
        <v>0</v>
      </c>
    </row>
    <row r="33" spans="1:7" ht="25.5" x14ac:dyDescent="0.2">
      <c r="A33" s="81" t="s">
        <v>61</v>
      </c>
      <c r="B33" s="42" t="s">
        <v>62</v>
      </c>
      <c r="C33" s="135" t="s">
        <v>63</v>
      </c>
      <c r="D33" s="2" t="s">
        <v>60</v>
      </c>
      <c r="E33" s="23"/>
      <c r="F33" s="169"/>
      <c r="G33" s="109">
        <f t="shared" si="0"/>
        <v>0</v>
      </c>
    </row>
    <row r="34" spans="1:7" x14ac:dyDescent="0.2">
      <c r="A34" s="81" t="s">
        <v>64</v>
      </c>
      <c r="B34" s="42"/>
      <c r="C34" s="135" t="s">
        <v>65</v>
      </c>
      <c r="D34" s="2" t="s">
        <v>60</v>
      </c>
      <c r="E34" s="23"/>
      <c r="F34" s="169"/>
      <c r="G34" s="109">
        <f t="shared" si="0"/>
        <v>0</v>
      </c>
    </row>
    <row r="35" spans="1:7" x14ac:dyDescent="0.2">
      <c r="A35" s="81" t="s">
        <v>66</v>
      </c>
      <c r="B35" s="42">
        <v>3175</v>
      </c>
      <c r="C35" s="135" t="s">
        <v>67</v>
      </c>
      <c r="D35" s="2" t="s">
        <v>60</v>
      </c>
      <c r="E35" s="23"/>
      <c r="F35" s="169"/>
      <c r="G35" s="109">
        <f t="shared" si="0"/>
        <v>0</v>
      </c>
    </row>
    <row r="36" spans="1:7" x14ac:dyDescent="0.2">
      <c r="A36" s="81" t="s">
        <v>68</v>
      </c>
      <c r="B36" s="42" t="s">
        <v>69</v>
      </c>
      <c r="C36" s="138" t="s">
        <v>70</v>
      </c>
      <c r="D36" s="2" t="s">
        <v>60</v>
      </c>
      <c r="E36" s="27"/>
      <c r="F36" s="169"/>
      <c r="G36" s="109">
        <f t="shared" si="0"/>
        <v>0</v>
      </c>
    </row>
    <row r="37" spans="1:7" x14ac:dyDescent="0.2">
      <c r="A37" s="81" t="s">
        <v>71</v>
      </c>
      <c r="B37" s="41">
        <v>1330</v>
      </c>
      <c r="C37" s="138" t="s">
        <v>72</v>
      </c>
      <c r="D37" s="2" t="s">
        <v>60</v>
      </c>
      <c r="E37" s="27"/>
      <c r="F37" s="169"/>
      <c r="G37" s="109">
        <f t="shared" si="0"/>
        <v>0</v>
      </c>
    </row>
    <row r="38" spans="1:7" x14ac:dyDescent="0.2">
      <c r="A38" s="81" t="s">
        <v>73</v>
      </c>
      <c r="B38" s="41">
        <v>1340</v>
      </c>
      <c r="C38" s="138" t="s">
        <v>74</v>
      </c>
      <c r="D38" s="2" t="s">
        <v>60</v>
      </c>
      <c r="E38" s="27"/>
      <c r="F38" s="169"/>
      <c r="G38" s="109">
        <f t="shared" si="0"/>
        <v>0</v>
      </c>
    </row>
    <row r="39" spans="1:7" x14ac:dyDescent="0.2">
      <c r="A39" s="81" t="s">
        <v>75</v>
      </c>
      <c r="B39" s="41">
        <v>1343</v>
      </c>
      <c r="C39" s="138" t="s">
        <v>76</v>
      </c>
      <c r="D39" s="2" t="s">
        <v>60</v>
      </c>
      <c r="E39" s="27"/>
      <c r="F39" s="169"/>
      <c r="G39" s="109">
        <f t="shared" si="0"/>
        <v>0</v>
      </c>
    </row>
    <row r="40" spans="1:7" x14ac:dyDescent="0.2">
      <c r="A40" s="81" t="s">
        <v>77</v>
      </c>
      <c r="B40" s="41">
        <v>1343</v>
      </c>
      <c r="C40" s="138" t="s">
        <v>78</v>
      </c>
      <c r="D40" s="2"/>
      <c r="E40" s="27"/>
      <c r="F40" s="169"/>
      <c r="G40" s="109">
        <f t="shared" si="0"/>
        <v>0</v>
      </c>
    </row>
    <row r="41" spans="1:7" x14ac:dyDescent="0.2">
      <c r="A41" s="81" t="s">
        <v>79</v>
      </c>
      <c r="B41" s="41">
        <v>1346</v>
      </c>
      <c r="C41" s="138" t="s">
        <v>80</v>
      </c>
      <c r="D41" s="2" t="s">
        <v>60</v>
      </c>
      <c r="E41" s="27"/>
      <c r="F41" s="169"/>
      <c r="G41" s="109">
        <f t="shared" si="0"/>
        <v>0</v>
      </c>
    </row>
    <row r="42" spans="1:7" x14ac:dyDescent="0.2">
      <c r="A42" s="81" t="s">
        <v>81</v>
      </c>
      <c r="B42" s="41">
        <v>1346</v>
      </c>
      <c r="C42" s="138" t="s">
        <v>82</v>
      </c>
      <c r="D42" s="2" t="s">
        <v>60</v>
      </c>
      <c r="E42" s="27"/>
      <c r="F42" s="169"/>
      <c r="G42" s="109">
        <f t="shared" si="0"/>
        <v>0</v>
      </c>
    </row>
    <row r="43" spans="1:7" x14ac:dyDescent="0.2">
      <c r="A43" s="81" t="s">
        <v>83</v>
      </c>
      <c r="B43" s="42">
        <v>1390</v>
      </c>
      <c r="C43" s="138" t="s">
        <v>84</v>
      </c>
      <c r="D43" s="2" t="s">
        <v>60</v>
      </c>
      <c r="E43" s="27"/>
      <c r="F43" s="169"/>
      <c r="G43" s="109">
        <f t="shared" si="0"/>
        <v>0</v>
      </c>
    </row>
    <row r="44" spans="1:7" x14ac:dyDescent="0.2">
      <c r="A44" s="81" t="s">
        <v>85</v>
      </c>
      <c r="B44" s="42">
        <v>1391</v>
      </c>
      <c r="C44" s="138" t="s">
        <v>86</v>
      </c>
      <c r="D44" s="2" t="s">
        <v>60</v>
      </c>
      <c r="E44" s="27"/>
      <c r="F44" s="169"/>
      <c r="G44" s="109">
        <f t="shared" si="0"/>
        <v>0</v>
      </c>
    </row>
    <row r="45" spans="1:7" x14ac:dyDescent="0.2">
      <c r="A45" s="81" t="s">
        <v>87</v>
      </c>
      <c r="B45" s="42" t="s">
        <v>88</v>
      </c>
      <c r="C45" s="138" t="s">
        <v>70</v>
      </c>
      <c r="D45" s="2" t="s">
        <v>60</v>
      </c>
      <c r="E45" s="27"/>
      <c r="F45" s="169"/>
      <c r="G45" s="109">
        <f t="shared" si="0"/>
        <v>0</v>
      </c>
    </row>
    <row r="46" spans="1:7" x14ac:dyDescent="0.2">
      <c r="A46" s="81" t="s">
        <v>89</v>
      </c>
      <c r="B46" s="42" t="s">
        <v>90</v>
      </c>
      <c r="C46" s="138" t="s">
        <v>91</v>
      </c>
      <c r="D46" s="2" t="s">
        <v>60</v>
      </c>
      <c r="E46" s="27"/>
      <c r="F46" s="169"/>
      <c r="G46" s="109">
        <f t="shared" si="0"/>
        <v>0</v>
      </c>
    </row>
    <row r="47" spans="1:7" x14ac:dyDescent="0.2">
      <c r="A47" s="81" t="s">
        <v>92</v>
      </c>
      <c r="B47" s="42" t="s">
        <v>93</v>
      </c>
      <c r="C47" s="138" t="s">
        <v>91</v>
      </c>
      <c r="D47" s="2" t="s">
        <v>60</v>
      </c>
      <c r="E47" s="27"/>
      <c r="F47" s="169"/>
      <c r="G47" s="109">
        <f t="shared" si="0"/>
        <v>0</v>
      </c>
    </row>
    <row r="48" spans="1:7" x14ac:dyDescent="0.2">
      <c r="A48" s="81" t="s">
        <v>94</v>
      </c>
      <c r="B48" s="42" t="s">
        <v>95</v>
      </c>
      <c r="C48" s="138" t="s">
        <v>91</v>
      </c>
      <c r="D48" s="2" t="s">
        <v>60</v>
      </c>
      <c r="E48" s="27"/>
      <c r="F48" s="169"/>
      <c r="G48" s="109">
        <f t="shared" si="0"/>
        <v>0</v>
      </c>
    </row>
    <row r="49" spans="1:7" x14ac:dyDescent="0.2">
      <c r="A49" s="81" t="s">
        <v>96</v>
      </c>
      <c r="B49" s="42" t="s">
        <v>97</v>
      </c>
      <c r="C49" s="138" t="s">
        <v>91</v>
      </c>
      <c r="D49" s="2" t="s">
        <v>60</v>
      </c>
      <c r="E49" s="27"/>
      <c r="F49" s="169"/>
      <c r="G49" s="109">
        <f t="shared" si="0"/>
        <v>0</v>
      </c>
    </row>
    <row r="50" spans="1:7" x14ac:dyDescent="0.2">
      <c r="A50" s="81" t="s">
        <v>98</v>
      </c>
      <c r="B50" s="42" t="s">
        <v>99</v>
      </c>
      <c r="C50" s="138" t="s">
        <v>91</v>
      </c>
      <c r="D50" s="2" t="s">
        <v>60</v>
      </c>
      <c r="E50" s="27"/>
      <c r="F50" s="169"/>
      <c r="G50" s="109">
        <f t="shared" si="0"/>
        <v>0</v>
      </c>
    </row>
    <row r="51" spans="1:7" x14ac:dyDescent="0.2">
      <c r="A51" s="81" t="s">
        <v>100</v>
      </c>
      <c r="B51" s="42" t="s">
        <v>101</v>
      </c>
      <c r="C51" s="138" t="s">
        <v>91</v>
      </c>
      <c r="D51" s="2" t="s">
        <v>60</v>
      </c>
      <c r="E51" s="27"/>
      <c r="F51" s="169"/>
      <c r="G51" s="109">
        <f t="shared" si="0"/>
        <v>0</v>
      </c>
    </row>
    <row r="52" spans="1:7" x14ac:dyDescent="0.2">
      <c r="A52" s="81" t="s">
        <v>102</v>
      </c>
      <c r="B52" s="42">
        <v>1730</v>
      </c>
      <c r="C52" s="139" t="s">
        <v>103</v>
      </c>
      <c r="D52" s="2" t="s">
        <v>60</v>
      </c>
      <c r="E52" s="27"/>
      <c r="F52" s="169"/>
      <c r="G52" s="109">
        <f t="shared" si="0"/>
        <v>0</v>
      </c>
    </row>
    <row r="53" spans="1:7" ht="25.5" x14ac:dyDescent="0.2">
      <c r="A53" s="81" t="s">
        <v>104</v>
      </c>
      <c r="B53" s="42" t="s">
        <v>105</v>
      </c>
      <c r="C53" s="138" t="s">
        <v>106</v>
      </c>
      <c r="D53" s="2" t="s">
        <v>60</v>
      </c>
      <c r="E53" s="27"/>
      <c r="F53" s="169"/>
      <c r="G53" s="109">
        <f t="shared" si="0"/>
        <v>0</v>
      </c>
    </row>
    <row r="54" spans="1:7" x14ac:dyDescent="0.2">
      <c r="A54" s="81" t="s">
        <v>107</v>
      </c>
      <c r="B54" s="42">
        <v>1740</v>
      </c>
      <c r="C54" s="138" t="s">
        <v>108</v>
      </c>
      <c r="D54" s="2" t="s">
        <v>60</v>
      </c>
      <c r="E54" s="27"/>
      <c r="F54" s="169"/>
      <c r="G54" s="109">
        <f t="shared" si="0"/>
        <v>0</v>
      </c>
    </row>
    <row r="55" spans="1:7" x14ac:dyDescent="0.2">
      <c r="A55" s="81" t="s">
        <v>109</v>
      </c>
      <c r="B55" s="42">
        <v>1740</v>
      </c>
      <c r="C55" s="138" t="s">
        <v>110</v>
      </c>
      <c r="D55" s="2" t="s">
        <v>60</v>
      </c>
      <c r="E55" s="27"/>
      <c r="F55" s="169"/>
      <c r="G55" s="109">
        <f t="shared" si="0"/>
        <v>0</v>
      </c>
    </row>
    <row r="56" spans="1:7" x14ac:dyDescent="0.2">
      <c r="A56" s="81" t="s">
        <v>111</v>
      </c>
      <c r="B56" s="42">
        <v>1740</v>
      </c>
      <c r="C56" s="138" t="s">
        <v>112</v>
      </c>
      <c r="D56" s="2" t="s">
        <v>60</v>
      </c>
      <c r="E56" s="27"/>
      <c r="F56" s="169"/>
      <c r="G56" s="109">
        <f t="shared" si="0"/>
        <v>0</v>
      </c>
    </row>
    <row r="57" spans="1:7" x14ac:dyDescent="0.2">
      <c r="A57" s="81" t="s">
        <v>113</v>
      </c>
      <c r="B57" s="42">
        <v>1740</v>
      </c>
      <c r="C57" s="138" t="s">
        <v>114</v>
      </c>
      <c r="D57" s="2" t="s">
        <v>60</v>
      </c>
      <c r="E57" s="27"/>
      <c r="F57" s="169"/>
      <c r="G57" s="109">
        <f t="shared" si="0"/>
        <v>0</v>
      </c>
    </row>
    <row r="58" spans="1:7" x14ac:dyDescent="0.2">
      <c r="A58" s="81" t="s">
        <v>115</v>
      </c>
      <c r="B58" s="42">
        <v>1740</v>
      </c>
      <c r="C58" s="133" t="s">
        <v>116</v>
      </c>
      <c r="D58" s="6" t="s">
        <v>60</v>
      </c>
      <c r="E58" s="27"/>
      <c r="F58" s="169"/>
      <c r="G58" s="109">
        <f t="shared" si="0"/>
        <v>0</v>
      </c>
    </row>
    <row r="59" spans="1:7" x14ac:dyDescent="0.2">
      <c r="A59" s="81" t="s">
        <v>117</v>
      </c>
      <c r="B59" s="42">
        <v>1740</v>
      </c>
      <c r="C59" s="133" t="s">
        <v>118</v>
      </c>
      <c r="D59" s="6" t="s">
        <v>60</v>
      </c>
      <c r="E59" s="27"/>
      <c r="F59" s="169"/>
      <c r="G59" s="109">
        <f t="shared" si="0"/>
        <v>0</v>
      </c>
    </row>
    <row r="60" spans="1:7" x14ac:dyDescent="0.2">
      <c r="A60" s="81" t="s">
        <v>119</v>
      </c>
      <c r="B60" s="41" t="s">
        <v>120</v>
      </c>
      <c r="C60" s="138" t="s">
        <v>108</v>
      </c>
      <c r="D60" s="2" t="s">
        <v>60</v>
      </c>
      <c r="E60" s="27"/>
      <c r="F60" s="169"/>
      <c r="G60" s="109"/>
    </row>
    <row r="61" spans="1:7" x14ac:dyDescent="0.2">
      <c r="A61" s="81" t="s">
        <v>121</v>
      </c>
      <c r="B61" s="41" t="s">
        <v>120</v>
      </c>
      <c r="C61" s="138" t="s">
        <v>122</v>
      </c>
      <c r="D61" s="2" t="s">
        <v>60</v>
      </c>
      <c r="E61" s="27"/>
      <c r="F61" s="169"/>
      <c r="G61" s="109">
        <f t="shared" si="0"/>
        <v>0</v>
      </c>
    </row>
    <row r="62" spans="1:7" x14ac:dyDescent="0.2">
      <c r="A62" s="81" t="s">
        <v>123</v>
      </c>
      <c r="B62" s="41" t="s">
        <v>120</v>
      </c>
      <c r="C62" s="138" t="s">
        <v>116</v>
      </c>
      <c r="D62" s="2" t="s">
        <v>60</v>
      </c>
      <c r="E62" s="27"/>
      <c r="F62" s="169"/>
      <c r="G62" s="109">
        <f t="shared" si="0"/>
        <v>0</v>
      </c>
    </row>
    <row r="63" spans="1:7" x14ac:dyDescent="0.2">
      <c r="A63" s="81" t="s">
        <v>124</v>
      </c>
      <c r="B63" s="41">
        <v>1743</v>
      </c>
      <c r="C63" s="138" t="s">
        <v>76</v>
      </c>
      <c r="D63" s="2" t="s">
        <v>60</v>
      </c>
      <c r="E63" s="27"/>
      <c r="F63" s="169"/>
      <c r="G63" s="109">
        <f t="shared" si="0"/>
        <v>0</v>
      </c>
    </row>
    <row r="64" spans="1:7" s="202" customFormat="1" ht="16.350000000000001" customHeight="1" x14ac:dyDescent="0.2">
      <c r="A64" s="196" t="s">
        <v>125</v>
      </c>
      <c r="B64" s="197">
        <v>1743</v>
      </c>
      <c r="C64" s="203" t="s">
        <v>126</v>
      </c>
      <c r="D64" s="198" t="s">
        <v>60</v>
      </c>
      <c r="E64" s="199">
        <v>1</v>
      </c>
      <c r="F64" s="200"/>
      <c r="G64" s="201">
        <f t="shared" si="0"/>
        <v>0</v>
      </c>
    </row>
    <row r="65" spans="1:7" x14ac:dyDescent="0.2">
      <c r="A65" s="81" t="s">
        <v>127</v>
      </c>
      <c r="B65" s="41">
        <v>1744</v>
      </c>
      <c r="C65" s="140" t="s">
        <v>128</v>
      </c>
      <c r="D65" s="2" t="s">
        <v>60</v>
      </c>
      <c r="E65" s="27"/>
      <c r="F65" s="169"/>
      <c r="G65" s="109"/>
    </row>
    <row r="66" spans="1:7" x14ac:dyDescent="0.2">
      <c r="A66" s="81" t="s">
        <v>129</v>
      </c>
      <c r="B66" s="41">
        <v>1744</v>
      </c>
      <c r="C66" s="140" t="s">
        <v>130</v>
      </c>
      <c r="D66" s="2" t="s">
        <v>60</v>
      </c>
      <c r="E66" s="27"/>
      <c r="F66" s="169"/>
      <c r="G66" s="109">
        <f t="shared" si="0"/>
        <v>0</v>
      </c>
    </row>
    <row r="67" spans="1:7" x14ac:dyDescent="0.2">
      <c r="A67" s="81" t="s">
        <v>131</v>
      </c>
      <c r="B67" s="41">
        <v>1746</v>
      </c>
      <c r="C67" s="140" t="s">
        <v>132</v>
      </c>
      <c r="D67" s="2" t="s">
        <v>60</v>
      </c>
      <c r="E67" s="27"/>
      <c r="F67" s="169"/>
      <c r="G67" s="109">
        <f t="shared" si="0"/>
        <v>0</v>
      </c>
    </row>
    <row r="68" spans="1:7" s="202" customFormat="1" x14ac:dyDescent="0.2">
      <c r="A68" s="196" t="s">
        <v>133</v>
      </c>
      <c r="B68" s="197">
        <v>1746</v>
      </c>
      <c r="C68" s="205" t="s">
        <v>134</v>
      </c>
      <c r="D68" s="198" t="s">
        <v>60</v>
      </c>
      <c r="E68" s="199">
        <v>2</v>
      </c>
      <c r="F68" s="200"/>
      <c r="G68" s="201">
        <f t="shared" si="0"/>
        <v>0</v>
      </c>
    </row>
    <row r="69" spans="1:7" x14ac:dyDescent="0.2">
      <c r="A69" s="81" t="s">
        <v>135</v>
      </c>
      <c r="B69" s="42">
        <v>1747</v>
      </c>
      <c r="C69" s="141" t="s">
        <v>136</v>
      </c>
      <c r="D69" s="6" t="s">
        <v>60</v>
      </c>
      <c r="E69" s="27"/>
      <c r="F69" s="169"/>
      <c r="G69" s="109">
        <f t="shared" si="0"/>
        <v>0</v>
      </c>
    </row>
    <row r="70" spans="1:7" x14ac:dyDescent="0.2">
      <c r="A70" s="81" t="s">
        <v>137</v>
      </c>
      <c r="B70" s="42">
        <v>1747</v>
      </c>
      <c r="C70" s="141" t="s">
        <v>138</v>
      </c>
      <c r="D70" s="6" t="s">
        <v>60</v>
      </c>
      <c r="E70" s="27"/>
      <c r="F70" s="169"/>
      <c r="G70" s="109">
        <f t="shared" si="0"/>
        <v>0</v>
      </c>
    </row>
    <row r="71" spans="1:7" x14ac:dyDescent="0.2">
      <c r="A71" s="81" t="s">
        <v>139</v>
      </c>
      <c r="B71" s="42">
        <v>1748</v>
      </c>
      <c r="C71" s="141" t="s">
        <v>140</v>
      </c>
      <c r="D71" s="6" t="s">
        <v>60</v>
      </c>
      <c r="E71" s="27"/>
      <c r="F71" s="169"/>
      <c r="G71" s="109">
        <f t="shared" si="0"/>
        <v>0</v>
      </c>
    </row>
    <row r="72" spans="1:7" x14ac:dyDescent="0.2">
      <c r="A72" s="81" t="s">
        <v>141</v>
      </c>
      <c r="B72" s="42">
        <v>1748</v>
      </c>
      <c r="C72" s="141" t="s">
        <v>142</v>
      </c>
      <c r="D72" s="6" t="s">
        <v>60</v>
      </c>
      <c r="E72" s="27"/>
      <c r="F72" s="169"/>
      <c r="G72" s="109">
        <f t="shared" si="0"/>
        <v>0</v>
      </c>
    </row>
    <row r="73" spans="1:7" x14ac:dyDescent="0.2">
      <c r="A73" s="81" t="s">
        <v>143</v>
      </c>
      <c r="B73" s="42">
        <v>1749</v>
      </c>
      <c r="C73" s="141" t="s">
        <v>144</v>
      </c>
      <c r="D73" s="6" t="s">
        <v>60</v>
      </c>
      <c r="E73" s="27"/>
      <c r="F73" s="169"/>
      <c r="G73" s="109">
        <f t="shared" si="0"/>
        <v>0</v>
      </c>
    </row>
    <row r="74" spans="1:7" x14ac:dyDescent="0.2">
      <c r="A74" s="81" t="s">
        <v>145</v>
      </c>
      <c r="B74" s="42">
        <v>1749</v>
      </c>
      <c r="C74" s="141" t="s">
        <v>146</v>
      </c>
      <c r="D74" s="6" t="s">
        <v>60</v>
      </c>
      <c r="E74" s="27"/>
      <c r="F74" s="169"/>
      <c r="G74" s="109">
        <f t="shared" si="0"/>
        <v>0</v>
      </c>
    </row>
    <row r="75" spans="1:7" x14ac:dyDescent="0.2">
      <c r="A75" s="81" t="s">
        <v>147</v>
      </c>
      <c r="B75" s="42">
        <v>1763</v>
      </c>
      <c r="C75" s="133" t="s">
        <v>148</v>
      </c>
      <c r="D75" s="6" t="s">
        <v>60</v>
      </c>
      <c r="E75" s="27"/>
      <c r="F75" s="169"/>
      <c r="G75" s="109">
        <f t="shared" si="0"/>
        <v>0</v>
      </c>
    </row>
    <row r="76" spans="1:7" x14ac:dyDescent="0.2">
      <c r="A76" s="81" t="s">
        <v>149</v>
      </c>
      <c r="B76" s="41">
        <v>1763</v>
      </c>
      <c r="C76" s="138" t="s">
        <v>150</v>
      </c>
      <c r="D76" s="2" t="s">
        <v>60</v>
      </c>
      <c r="E76" s="27"/>
      <c r="F76" s="169"/>
      <c r="G76" s="109">
        <f t="shared" si="0"/>
        <v>0</v>
      </c>
    </row>
    <row r="77" spans="1:7" s="202" customFormat="1" x14ac:dyDescent="0.2">
      <c r="A77" s="196" t="s">
        <v>151</v>
      </c>
      <c r="B77" s="197">
        <v>1764</v>
      </c>
      <c r="C77" s="204" t="s">
        <v>152</v>
      </c>
      <c r="D77" s="198" t="s">
        <v>60</v>
      </c>
      <c r="E77" s="199">
        <v>1</v>
      </c>
      <c r="F77" s="200"/>
      <c r="G77" s="201">
        <f t="shared" si="0"/>
        <v>0</v>
      </c>
    </row>
    <row r="78" spans="1:7" s="202" customFormat="1" x14ac:dyDescent="0.2">
      <c r="A78" s="196" t="s">
        <v>153</v>
      </c>
      <c r="B78" s="197">
        <v>1764</v>
      </c>
      <c r="C78" s="204" t="s">
        <v>154</v>
      </c>
      <c r="D78" s="198" t="s">
        <v>60</v>
      </c>
      <c r="E78" s="199">
        <v>1</v>
      </c>
      <c r="F78" s="200"/>
      <c r="G78" s="201">
        <f t="shared" si="0"/>
        <v>0</v>
      </c>
    </row>
    <row r="79" spans="1:7" x14ac:dyDescent="0.2">
      <c r="A79" s="81" t="s">
        <v>155</v>
      </c>
      <c r="B79" s="41">
        <v>1766</v>
      </c>
      <c r="C79" s="142" t="s">
        <v>156</v>
      </c>
      <c r="D79" s="2" t="s">
        <v>60</v>
      </c>
      <c r="E79" s="27"/>
      <c r="F79" s="169"/>
      <c r="G79" s="109">
        <f t="shared" si="0"/>
        <v>0</v>
      </c>
    </row>
    <row r="80" spans="1:7" x14ac:dyDescent="0.2">
      <c r="A80" s="81" t="s">
        <v>157</v>
      </c>
      <c r="B80" s="41">
        <v>1766</v>
      </c>
      <c r="C80" s="142" t="s">
        <v>158</v>
      </c>
      <c r="D80" s="2" t="s">
        <v>60</v>
      </c>
      <c r="E80" s="27"/>
      <c r="F80" s="169"/>
      <c r="G80" s="109">
        <f t="shared" si="0"/>
        <v>0</v>
      </c>
    </row>
    <row r="81" spans="1:7" x14ac:dyDescent="0.2">
      <c r="A81" s="81" t="s">
        <v>159</v>
      </c>
      <c r="B81" s="41">
        <v>1767</v>
      </c>
      <c r="C81" s="142" t="s">
        <v>160</v>
      </c>
      <c r="D81" s="2" t="s">
        <v>60</v>
      </c>
      <c r="E81" s="27"/>
      <c r="F81" s="169"/>
      <c r="G81" s="109">
        <f t="shared" si="0"/>
        <v>0</v>
      </c>
    </row>
    <row r="82" spans="1:7" x14ac:dyDescent="0.2">
      <c r="A82" s="81" t="s">
        <v>161</v>
      </c>
      <c r="B82" s="41">
        <v>1767</v>
      </c>
      <c r="C82" s="142" t="s">
        <v>162</v>
      </c>
      <c r="D82" s="2" t="s">
        <v>60</v>
      </c>
      <c r="E82" s="27"/>
      <c r="F82" s="169"/>
      <c r="G82" s="109">
        <f t="shared" si="0"/>
        <v>0</v>
      </c>
    </row>
    <row r="83" spans="1:7" x14ac:dyDescent="0.2">
      <c r="A83" s="81" t="s">
        <v>163</v>
      </c>
      <c r="B83" s="41">
        <v>1767</v>
      </c>
      <c r="C83" s="142" t="s">
        <v>164</v>
      </c>
      <c r="D83" s="2" t="s">
        <v>60</v>
      </c>
      <c r="E83" s="27"/>
      <c r="F83" s="169"/>
      <c r="G83" s="109">
        <f t="shared" si="0"/>
        <v>0</v>
      </c>
    </row>
    <row r="84" spans="1:7" x14ac:dyDescent="0.2">
      <c r="A84" s="81" t="s">
        <v>165</v>
      </c>
      <c r="B84" s="41">
        <v>1767</v>
      </c>
      <c r="C84" s="142" t="s">
        <v>166</v>
      </c>
      <c r="D84" s="2" t="s">
        <v>60</v>
      </c>
      <c r="E84" s="27"/>
      <c r="F84" s="169"/>
      <c r="G84" s="109">
        <f t="shared" si="0"/>
        <v>0</v>
      </c>
    </row>
    <row r="85" spans="1:7" x14ac:dyDescent="0.2">
      <c r="A85" s="81" t="s">
        <v>167</v>
      </c>
      <c r="B85" s="41">
        <v>1768</v>
      </c>
      <c r="C85" s="142" t="s">
        <v>168</v>
      </c>
      <c r="D85" s="2" t="s">
        <v>60</v>
      </c>
      <c r="E85" s="27"/>
      <c r="F85" s="169"/>
      <c r="G85" s="109">
        <f t="shared" si="0"/>
        <v>0</v>
      </c>
    </row>
    <row r="86" spans="1:7" x14ac:dyDescent="0.2">
      <c r="A86" s="81" t="s">
        <v>169</v>
      </c>
      <c r="B86" s="41">
        <v>1768</v>
      </c>
      <c r="C86" s="142" t="s">
        <v>170</v>
      </c>
      <c r="D86" s="2" t="s">
        <v>60</v>
      </c>
      <c r="E86" s="27"/>
      <c r="F86" s="169"/>
      <c r="G86" s="109">
        <f t="shared" si="0"/>
        <v>0</v>
      </c>
    </row>
    <row r="87" spans="1:7" x14ac:dyDescent="0.2">
      <c r="A87" s="81" t="s">
        <v>171</v>
      </c>
      <c r="B87" s="41">
        <v>1768</v>
      </c>
      <c r="C87" s="142" t="s">
        <v>172</v>
      </c>
      <c r="D87" s="2" t="s">
        <v>60</v>
      </c>
      <c r="E87" s="27"/>
      <c r="F87" s="169"/>
      <c r="G87" s="109">
        <f t="shared" si="0"/>
        <v>0</v>
      </c>
    </row>
    <row r="88" spans="1:7" x14ac:dyDescent="0.2">
      <c r="A88" s="81" t="s">
        <v>173</v>
      </c>
      <c r="B88" s="41">
        <v>1768</v>
      </c>
      <c r="C88" s="142" t="s">
        <v>174</v>
      </c>
      <c r="D88" s="2" t="s">
        <v>60</v>
      </c>
      <c r="E88" s="27"/>
      <c r="F88" s="169"/>
      <c r="G88" s="109">
        <f t="shared" si="0"/>
        <v>0</v>
      </c>
    </row>
    <row r="89" spans="1:7" x14ac:dyDescent="0.2">
      <c r="A89" s="81" t="s">
        <v>175</v>
      </c>
      <c r="B89" s="41">
        <v>1769</v>
      </c>
      <c r="C89" s="142" t="s">
        <v>176</v>
      </c>
      <c r="D89" s="2" t="s">
        <v>60</v>
      </c>
      <c r="E89" s="27"/>
      <c r="F89" s="169"/>
      <c r="G89" s="109">
        <f t="shared" si="0"/>
        <v>0</v>
      </c>
    </row>
    <row r="90" spans="1:7" x14ac:dyDescent="0.2">
      <c r="A90" s="81" t="s">
        <v>177</v>
      </c>
      <c r="B90" s="41">
        <v>1769</v>
      </c>
      <c r="C90" s="142" t="s">
        <v>178</v>
      </c>
      <c r="D90" s="2" t="s">
        <v>60</v>
      </c>
      <c r="E90" s="27"/>
      <c r="F90" s="169"/>
      <c r="G90" s="109">
        <f t="shared" si="0"/>
        <v>0</v>
      </c>
    </row>
    <row r="91" spans="1:7" x14ac:dyDescent="0.2">
      <c r="A91" s="81" t="s">
        <v>179</v>
      </c>
      <c r="B91" s="41">
        <v>1769</v>
      </c>
      <c r="C91" s="142" t="s">
        <v>180</v>
      </c>
      <c r="D91" s="2" t="s">
        <v>60</v>
      </c>
      <c r="E91" s="27"/>
      <c r="F91" s="169"/>
      <c r="G91" s="109">
        <f t="shared" si="0"/>
        <v>0</v>
      </c>
    </row>
    <row r="92" spans="1:7" x14ac:dyDescent="0.2">
      <c r="A92" s="81" t="s">
        <v>181</v>
      </c>
      <c r="B92" s="41">
        <v>1769</v>
      </c>
      <c r="C92" s="142" t="s">
        <v>182</v>
      </c>
      <c r="D92" s="2" t="s">
        <v>60</v>
      </c>
      <c r="E92" s="27"/>
      <c r="F92" s="169"/>
      <c r="G92" s="109">
        <f t="shared" si="0"/>
        <v>0</v>
      </c>
    </row>
    <row r="93" spans="1:7" x14ac:dyDescent="0.2">
      <c r="A93" s="81" t="s">
        <v>183</v>
      </c>
      <c r="B93" s="42">
        <v>1777</v>
      </c>
      <c r="C93" s="143" t="s">
        <v>184</v>
      </c>
      <c r="D93" s="6" t="s">
        <v>60</v>
      </c>
      <c r="E93" s="27"/>
      <c r="F93" s="169"/>
      <c r="G93" s="109">
        <f t="shared" si="0"/>
        <v>0</v>
      </c>
    </row>
    <row r="94" spans="1:7" x14ac:dyDescent="0.2">
      <c r="A94" s="81" t="s">
        <v>185</v>
      </c>
      <c r="B94" s="42">
        <v>1777</v>
      </c>
      <c r="C94" s="143" t="s">
        <v>186</v>
      </c>
      <c r="D94" s="6" t="s">
        <v>60</v>
      </c>
      <c r="E94" s="27"/>
      <c r="F94" s="169"/>
      <c r="G94" s="109">
        <f t="shared" si="0"/>
        <v>0</v>
      </c>
    </row>
    <row r="95" spans="1:7" x14ac:dyDescent="0.2">
      <c r="A95" s="81" t="s">
        <v>187</v>
      </c>
      <c r="B95" s="42">
        <v>1777</v>
      </c>
      <c r="C95" s="143" t="s">
        <v>188</v>
      </c>
      <c r="D95" s="6" t="s">
        <v>60</v>
      </c>
      <c r="E95" s="27"/>
      <c r="F95" s="169"/>
      <c r="G95" s="109">
        <f t="shared" si="0"/>
        <v>0</v>
      </c>
    </row>
    <row r="96" spans="1:7" x14ac:dyDescent="0.2">
      <c r="A96" s="81" t="s">
        <v>189</v>
      </c>
      <c r="B96" s="42">
        <v>1777</v>
      </c>
      <c r="C96" s="143" t="s">
        <v>190</v>
      </c>
      <c r="D96" s="6" t="s">
        <v>60</v>
      </c>
      <c r="E96" s="27"/>
      <c r="F96" s="169"/>
      <c r="G96" s="109">
        <f t="shared" ref="G96:G140" si="1">F96*E96</f>
        <v>0</v>
      </c>
    </row>
    <row r="97" spans="1:7" x14ac:dyDescent="0.2">
      <c r="A97" s="81" t="s">
        <v>191</v>
      </c>
      <c r="B97" s="42">
        <v>1783</v>
      </c>
      <c r="C97" s="144" t="s">
        <v>192</v>
      </c>
      <c r="D97" s="6" t="s">
        <v>60</v>
      </c>
      <c r="E97" s="27"/>
      <c r="F97" s="169"/>
      <c r="G97" s="109">
        <f t="shared" si="1"/>
        <v>0</v>
      </c>
    </row>
    <row r="98" spans="1:7" x14ac:dyDescent="0.2">
      <c r="A98" s="81" t="s">
        <v>193</v>
      </c>
      <c r="B98" s="42">
        <v>1783</v>
      </c>
      <c r="C98" s="144" t="s">
        <v>194</v>
      </c>
      <c r="D98" s="6" t="s">
        <v>60</v>
      </c>
      <c r="E98" s="27"/>
      <c r="F98" s="169"/>
      <c r="G98" s="109">
        <f t="shared" si="1"/>
        <v>0</v>
      </c>
    </row>
    <row r="99" spans="1:7" x14ac:dyDescent="0.2">
      <c r="A99" s="81" t="s">
        <v>195</v>
      </c>
      <c r="B99" s="42">
        <v>1783</v>
      </c>
      <c r="C99" s="144" t="s">
        <v>196</v>
      </c>
      <c r="D99" s="6" t="s">
        <v>60</v>
      </c>
      <c r="E99" s="27"/>
      <c r="F99" s="169"/>
      <c r="G99" s="109">
        <f t="shared" si="1"/>
        <v>0</v>
      </c>
    </row>
    <row r="100" spans="1:7" x14ac:dyDescent="0.2">
      <c r="A100" s="81" t="s">
        <v>197</v>
      </c>
      <c r="B100" s="42">
        <v>1783</v>
      </c>
      <c r="C100" s="144" t="s">
        <v>198</v>
      </c>
      <c r="D100" s="6" t="s">
        <v>60</v>
      </c>
      <c r="E100" s="27"/>
      <c r="F100" s="169"/>
      <c r="G100" s="109">
        <f t="shared" si="1"/>
        <v>0</v>
      </c>
    </row>
    <row r="101" spans="1:7" x14ac:dyDescent="0.2">
      <c r="A101" s="81" t="s">
        <v>199</v>
      </c>
      <c r="B101" s="42">
        <v>1783</v>
      </c>
      <c r="C101" s="144" t="s">
        <v>200</v>
      </c>
      <c r="D101" s="6" t="s">
        <v>60</v>
      </c>
      <c r="E101" s="27"/>
      <c r="F101" s="169"/>
      <c r="G101" s="109">
        <f t="shared" si="1"/>
        <v>0</v>
      </c>
    </row>
    <row r="102" spans="1:7" x14ac:dyDescent="0.2">
      <c r="A102" s="81" t="s">
        <v>201</v>
      </c>
      <c r="B102" s="42">
        <v>1783</v>
      </c>
      <c r="C102" s="144" t="s">
        <v>202</v>
      </c>
      <c r="D102" s="6" t="s">
        <v>60</v>
      </c>
      <c r="E102" s="27"/>
      <c r="F102" s="169"/>
      <c r="G102" s="109">
        <f t="shared" si="1"/>
        <v>0</v>
      </c>
    </row>
    <row r="103" spans="1:7" x14ac:dyDescent="0.2">
      <c r="A103" s="81" t="s">
        <v>203</v>
      </c>
      <c r="B103" s="42">
        <v>1784</v>
      </c>
      <c r="C103" s="144" t="s">
        <v>204</v>
      </c>
      <c r="D103" s="6" t="s">
        <v>60</v>
      </c>
      <c r="E103" s="27"/>
      <c r="F103" s="169"/>
      <c r="G103" s="109">
        <f t="shared" si="1"/>
        <v>0</v>
      </c>
    </row>
    <row r="104" spans="1:7" x14ac:dyDescent="0.2">
      <c r="A104" s="81" t="s">
        <v>205</v>
      </c>
      <c r="B104" s="42">
        <v>1784</v>
      </c>
      <c r="C104" s="144" t="s">
        <v>206</v>
      </c>
      <c r="D104" s="6" t="s">
        <v>60</v>
      </c>
      <c r="E104" s="27"/>
      <c r="F104" s="169"/>
      <c r="G104" s="109">
        <f t="shared" si="1"/>
        <v>0</v>
      </c>
    </row>
    <row r="105" spans="1:7" x14ac:dyDescent="0.2">
      <c r="A105" s="81" t="s">
        <v>207</v>
      </c>
      <c r="B105" s="42">
        <v>1784</v>
      </c>
      <c r="C105" s="144" t="s">
        <v>208</v>
      </c>
      <c r="D105" s="6" t="s">
        <v>60</v>
      </c>
      <c r="E105" s="27"/>
      <c r="F105" s="169"/>
      <c r="G105" s="109">
        <f t="shared" si="1"/>
        <v>0</v>
      </c>
    </row>
    <row r="106" spans="1:7" x14ac:dyDescent="0.2">
      <c r="A106" s="81" t="s">
        <v>209</v>
      </c>
      <c r="B106" s="42">
        <v>1784</v>
      </c>
      <c r="C106" s="144" t="s">
        <v>210</v>
      </c>
      <c r="D106" s="6" t="s">
        <v>60</v>
      </c>
      <c r="E106" s="27"/>
      <c r="F106" s="169"/>
      <c r="G106" s="109">
        <f t="shared" si="1"/>
        <v>0</v>
      </c>
    </row>
    <row r="107" spans="1:7" x14ac:dyDescent="0.2">
      <c r="A107" s="81" t="s">
        <v>211</v>
      </c>
      <c r="B107" s="42">
        <v>1784</v>
      </c>
      <c r="C107" s="144" t="s">
        <v>212</v>
      </c>
      <c r="D107" s="6" t="s">
        <v>60</v>
      </c>
      <c r="E107" s="27"/>
      <c r="F107" s="169"/>
      <c r="G107" s="109">
        <f t="shared" si="1"/>
        <v>0</v>
      </c>
    </row>
    <row r="108" spans="1:7" x14ac:dyDescent="0.2">
      <c r="A108" s="81" t="s">
        <v>213</v>
      </c>
      <c r="B108" s="42">
        <v>1784</v>
      </c>
      <c r="C108" s="144" t="s">
        <v>214</v>
      </c>
      <c r="D108" s="6" t="s">
        <v>60</v>
      </c>
      <c r="E108" s="27"/>
      <c r="F108" s="169"/>
      <c r="G108" s="109">
        <f t="shared" si="1"/>
        <v>0</v>
      </c>
    </row>
    <row r="109" spans="1:7" x14ac:dyDescent="0.2">
      <c r="A109" s="81" t="s">
        <v>215</v>
      </c>
      <c r="B109" s="42">
        <v>1784</v>
      </c>
      <c r="C109" s="144" t="s">
        <v>216</v>
      </c>
      <c r="D109" s="6" t="s">
        <v>60</v>
      </c>
      <c r="E109" s="27"/>
      <c r="F109" s="169"/>
      <c r="G109" s="109">
        <f t="shared" si="1"/>
        <v>0</v>
      </c>
    </row>
    <row r="110" spans="1:7" x14ac:dyDescent="0.2">
      <c r="A110" s="81" t="s">
        <v>217</v>
      </c>
      <c r="B110" s="42" t="s">
        <v>218</v>
      </c>
      <c r="C110" s="133" t="s">
        <v>70</v>
      </c>
      <c r="D110" s="6" t="s">
        <v>60</v>
      </c>
      <c r="E110" s="27"/>
      <c r="F110" s="169"/>
      <c r="G110" s="109">
        <f t="shared" si="1"/>
        <v>0</v>
      </c>
    </row>
    <row r="111" spans="1:7" x14ac:dyDescent="0.2">
      <c r="A111" s="81" t="s">
        <v>219</v>
      </c>
      <c r="B111" s="42" t="s">
        <v>220</v>
      </c>
      <c r="C111" s="133" t="s">
        <v>91</v>
      </c>
      <c r="D111" s="6" t="s">
        <v>60</v>
      </c>
      <c r="E111" s="27"/>
      <c r="F111" s="169"/>
      <c r="G111" s="109">
        <f t="shared" si="1"/>
        <v>0</v>
      </c>
    </row>
    <row r="112" spans="1:7" x14ac:dyDescent="0.2">
      <c r="A112" s="81" t="s">
        <v>221</v>
      </c>
      <c r="B112" s="42" t="s">
        <v>222</v>
      </c>
      <c r="C112" s="133" t="s">
        <v>91</v>
      </c>
      <c r="D112" s="6" t="s">
        <v>60</v>
      </c>
      <c r="E112" s="27"/>
      <c r="F112" s="169"/>
      <c r="G112" s="109">
        <f t="shared" si="1"/>
        <v>0</v>
      </c>
    </row>
    <row r="113" spans="1:7" x14ac:dyDescent="0.2">
      <c r="A113" s="81" t="s">
        <v>223</v>
      </c>
      <c r="B113" s="42" t="s">
        <v>224</v>
      </c>
      <c r="C113" s="133" t="s">
        <v>91</v>
      </c>
      <c r="D113" s="6" t="s">
        <v>60</v>
      </c>
      <c r="E113" s="27"/>
      <c r="F113" s="169"/>
      <c r="G113" s="109">
        <f t="shared" si="1"/>
        <v>0</v>
      </c>
    </row>
    <row r="114" spans="1:7" x14ac:dyDescent="0.2">
      <c r="A114" s="81" t="s">
        <v>225</v>
      </c>
      <c r="B114" s="42" t="s">
        <v>226</v>
      </c>
      <c r="C114" s="133" t="s">
        <v>91</v>
      </c>
      <c r="D114" s="6" t="s">
        <v>60</v>
      </c>
      <c r="E114" s="27"/>
      <c r="F114" s="169"/>
      <c r="G114" s="109">
        <f t="shared" si="1"/>
        <v>0</v>
      </c>
    </row>
    <row r="115" spans="1:7" x14ac:dyDescent="0.2">
      <c r="A115" s="81" t="s">
        <v>227</v>
      </c>
      <c r="B115" s="42" t="s">
        <v>228</v>
      </c>
      <c r="C115" s="133" t="s">
        <v>91</v>
      </c>
      <c r="D115" s="6" t="s">
        <v>60</v>
      </c>
      <c r="E115" s="27"/>
      <c r="F115" s="169"/>
      <c r="G115" s="109">
        <f t="shared" si="1"/>
        <v>0</v>
      </c>
    </row>
    <row r="116" spans="1:7" x14ac:dyDescent="0.2">
      <c r="A116" s="81" t="s">
        <v>229</v>
      </c>
      <c r="B116" s="42">
        <v>1790</v>
      </c>
      <c r="C116" s="144" t="s">
        <v>230</v>
      </c>
      <c r="D116" s="6" t="s">
        <v>60</v>
      </c>
      <c r="E116" s="27"/>
      <c r="F116" s="169"/>
      <c r="G116" s="109">
        <f t="shared" si="1"/>
        <v>0</v>
      </c>
    </row>
    <row r="117" spans="1:7" x14ac:dyDescent="0.2">
      <c r="A117" s="81" t="s">
        <v>231</v>
      </c>
      <c r="B117" s="42">
        <v>1793</v>
      </c>
      <c r="C117" s="141" t="s">
        <v>232</v>
      </c>
      <c r="D117" s="6" t="s">
        <v>60</v>
      </c>
      <c r="E117" s="27"/>
      <c r="F117" s="169"/>
      <c r="G117" s="109">
        <f t="shared" si="1"/>
        <v>0</v>
      </c>
    </row>
    <row r="118" spans="1:7" x14ac:dyDescent="0.2">
      <c r="A118" s="81" t="s">
        <v>233</v>
      </c>
      <c r="B118" s="42">
        <v>1794</v>
      </c>
      <c r="C118" s="141" t="s">
        <v>234</v>
      </c>
      <c r="D118" s="6" t="s">
        <v>60</v>
      </c>
      <c r="E118" s="27"/>
      <c r="F118" s="169"/>
      <c r="G118" s="109">
        <f t="shared" si="1"/>
        <v>0</v>
      </c>
    </row>
    <row r="119" spans="1:7" x14ac:dyDescent="0.2">
      <c r="A119" s="81" t="s">
        <v>235</v>
      </c>
      <c r="B119" s="42">
        <v>1795</v>
      </c>
      <c r="C119" s="141" t="s">
        <v>236</v>
      </c>
      <c r="D119" s="6" t="s">
        <v>60</v>
      </c>
      <c r="E119" s="27"/>
      <c r="F119" s="169"/>
      <c r="G119" s="109">
        <f t="shared" si="1"/>
        <v>0</v>
      </c>
    </row>
    <row r="120" spans="1:7" x14ac:dyDescent="0.2">
      <c r="A120" s="81" t="s">
        <v>237</v>
      </c>
      <c r="B120" s="42">
        <v>1796</v>
      </c>
      <c r="C120" s="143" t="s">
        <v>238</v>
      </c>
      <c r="D120" s="6" t="s">
        <v>60</v>
      </c>
      <c r="E120" s="27"/>
      <c r="F120" s="169"/>
      <c r="G120" s="109">
        <f t="shared" si="1"/>
        <v>0</v>
      </c>
    </row>
    <row r="121" spans="1:7" x14ac:dyDescent="0.2">
      <c r="A121" s="81" t="s">
        <v>239</v>
      </c>
      <c r="B121" s="42">
        <v>1870</v>
      </c>
      <c r="C121" s="141" t="s">
        <v>240</v>
      </c>
      <c r="D121" s="6" t="s">
        <v>60</v>
      </c>
      <c r="E121" s="27"/>
      <c r="F121" s="169"/>
      <c r="G121" s="109">
        <f t="shared" si="1"/>
        <v>0</v>
      </c>
    </row>
    <row r="122" spans="1:7" x14ac:dyDescent="0.2">
      <c r="A122" s="81" t="s">
        <v>241</v>
      </c>
      <c r="B122" s="42">
        <v>1870</v>
      </c>
      <c r="C122" s="141" t="s">
        <v>242</v>
      </c>
      <c r="D122" s="6" t="s">
        <v>60</v>
      </c>
      <c r="E122" s="27"/>
      <c r="F122" s="169"/>
      <c r="G122" s="109">
        <f t="shared" si="1"/>
        <v>0</v>
      </c>
    </row>
    <row r="123" spans="1:7" x14ac:dyDescent="0.2">
      <c r="A123" s="81" t="s">
        <v>243</v>
      </c>
      <c r="B123" s="42">
        <v>1870</v>
      </c>
      <c r="C123" s="141" t="s">
        <v>244</v>
      </c>
      <c r="D123" s="6" t="s">
        <v>60</v>
      </c>
      <c r="E123" s="27"/>
      <c r="F123" s="169"/>
      <c r="G123" s="109">
        <f t="shared" si="1"/>
        <v>0</v>
      </c>
    </row>
    <row r="124" spans="1:7" x14ac:dyDescent="0.2">
      <c r="A124" s="81" t="s">
        <v>245</v>
      </c>
      <c r="B124" s="42">
        <v>1870</v>
      </c>
      <c r="C124" s="141" t="s">
        <v>246</v>
      </c>
      <c r="D124" s="6" t="s">
        <v>60</v>
      </c>
      <c r="E124" s="27"/>
      <c r="F124" s="169"/>
      <c r="G124" s="109">
        <f t="shared" si="1"/>
        <v>0</v>
      </c>
    </row>
    <row r="125" spans="1:7" x14ac:dyDescent="0.2">
      <c r="A125" s="81" t="s">
        <v>247</v>
      </c>
      <c r="B125" s="42">
        <v>1870</v>
      </c>
      <c r="C125" s="141" t="s">
        <v>248</v>
      </c>
      <c r="D125" s="6" t="s">
        <v>60</v>
      </c>
      <c r="E125" s="27"/>
      <c r="F125" s="169"/>
      <c r="G125" s="109">
        <f t="shared" si="1"/>
        <v>0</v>
      </c>
    </row>
    <row r="126" spans="1:7" x14ac:dyDescent="0.2">
      <c r="A126" s="81" t="s">
        <v>249</v>
      </c>
      <c r="B126" s="42">
        <v>1870</v>
      </c>
      <c r="C126" s="141" t="s">
        <v>250</v>
      </c>
      <c r="D126" s="6" t="s">
        <v>60</v>
      </c>
      <c r="E126" s="27"/>
      <c r="F126" s="169"/>
      <c r="G126" s="109">
        <f t="shared" si="1"/>
        <v>0</v>
      </c>
    </row>
    <row r="127" spans="1:7" s="202" customFormat="1" x14ac:dyDescent="0.2">
      <c r="A127" s="196" t="s">
        <v>251</v>
      </c>
      <c r="B127" s="197" t="s">
        <v>252</v>
      </c>
      <c r="C127" s="205" t="s">
        <v>253</v>
      </c>
      <c r="D127" s="198" t="s">
        <v>60</v>
      </c>
      <c r="E127" s="199">
        <v>2</v>
      </c>
      <c r="F127" s="200"/>
      <c r="G127" s="201">
        <f t="shared" si="1"/>
        <v>0</v>
      </c>
    </row>
    <row r="128" spans="1:7" x14ac:dyDescent="0.2">
      <c r="A128" s="81" t="s">
        <v>254</v>
      </c>
      <c r="B128" s="42" t="s">
        <v>252</v>
      </c>
      <c r="C128" s="141" t="s">
        <v>255</v>
      </c>
      <c r="D128" s="6" t="s">
        <v>60</v>
      </c>
      <c r="E128" s="27"/>
      <c r="F128" s="169"/>
      <c r="G128" s="109">
        <f t="shared" si="1"/>
        <v>0</v>
      </c>
    </row>
    <row r="129" spans="1:7" x14ac:dyDescent="0.2">
      <c r="A129" s="81" t="s">
        <v>256</v>
      </c>
      <c r="B129" s="42" t="s">
        <v>252</v>
      </c>
      <c r="C129" s="141" t="s">
        <v>257</v>
      </c>
      <c r="D129" s="6" t="s">
        <v>60</v>
      </c>
      <c r="E129" s="27"/>
      <c r="F129" s="169"/>
      <c r="G129" s="109">
        <f t="shared" si="1"/>
        <v>0</v>
      </c>
    </row>
    <row r="130" spans="1:7" x14ac:dyDescent="0.2">
      <c r="A130" s="81" t="s">
        <v>258</v>
      </c>
      <c r="B130" s="42" t="s">
        <v>252</v>
      </c>
      <c r="C130" s="141" t="s">
        <v>259</v>
      </c>
      <c r="D130" s="6" t="s">
        <v>60</v>
      </c>
      <c r="E130" s="27"/>
      <c r="F130" s="169"/>
      <c r="G130" s="109">
        <f t="shared" si="1"/>
        <v>0</v>
      </c>
    </row>
    <row r="131" spans="1:7" x14ac:dyDescent="0.2">
      <c r="A131" s="81" t="s">
        <v>260</v>
      </c>
      <c r="B131" s="42" t="s">
        <v>252</v>
      </c>
      <c r="C131" s="141" t="s">
        <v>261</v>
      </c>
      <c r="D131" s="6" t="s">
        <v>60</v>
      </c>
      <c r="E131" s="27"/>
      <c r="F131" s="169"/>
      <c r="G131" s="109">
        <f t="shared" si="1"/>
        <v>0</v>
      </c>
    </row>
    <row r="132" spans="1:7" x14ac:dyDescent="0.2">
      <c r="A132" s="81" t="s">
        <v>262</v>
      </c>
      <c r="B132" s="42" t="s">
        <v>252</v>
      </c>
      <c r="C132" s="141" t="s">
        <v>263</v>
      </c>
      <c r="D132" s="6" t="s">
        <v>60</v>
      </c>
      <c r="E132" s="27"/>
      <c r="F132" s="169"/>
      <c r="G132" s="109">
        <f t="shared" si="1"/>
        <v>0</v>
      </c>
    </row>
    <row r="133" spans="1:7" x14ac:dyDescent="0.2">
      <c r="A133" s="81" t="s">
        <v>264</v>
      </c>
      <c r="B133" s="42">
        <v>1871</v>
      </c>
      <c r="C133" s="141" t="s">
        <v>265</v>
      </c>
      <c r="D133" s="6" t="s">
        <v>60</v>
      </c>
      <c r="E133" s="27"/>
      <c r="F133" s="169"/>
      <c r="G133" s="109">
        <f t="shared" si="1"/>
        <v>0</v>
      </c>
    </row>
    <row r="134" spans="1:7" x14ac:dyDescent="0.2">
      <c r="A134" s="81" t="s">
        <v>266</v>
      </c>
      <c r="B134" s="42">
        <v>1873</v>
      </c>
      <c r="C134" s="143" t="s">
        <v>267</v>
      </c>
      <c r="D134" s="6" t="s">
        <v>60</v>
      </c>
      <c r="E134" s="27"/>
      <c r="F134" s="169"/>
      <c r="G134" s="109">
        <f t="shared" si="1"/>
        <v>0</v>
      </c>
    </row>
    <row r="135" spans="1:7" x14ac:dyDescent="0.2">
      <c r="A135" s="81" t="s">
        <v>268</v>
      </c>
      <c r="B135" s="42">
        <v>1873</v>
      </c>
      <c r="C135" s="143" t="s">
        <v>269</v>
      </c>
      <c r="D135" s="6" t="s">
        <v>60</v>
      </c>
      <c r="E135" s="27"/>
      <c r="F135" s="169"/>
      <c r="G135" s="109">
        <f t="shared" si="1"/>
        <v>0</v>
      </c>
    </row>
    <row r="136" spans="1:7" x14ac:dyDescent="0.2">
      <c r="A136" s="81" t="s">
        <v>270</v>
      </c>
      <c r="B136" s="42">
        <v>1873</v>
      </c>
      <c r="C136" s="143" t="s">
        <v>271</v>
      </c>
      <c r="D136" s="6" t="s">
        <v>60</v>
      </c>
      <c r="E136" s="27"/>
      <c r="F136" s="169"/>
      <c r="G136" s="109">
        <f t="shared" si="1"/>
        <v>0</v>
      </c>
    </row>
    <row r="137" spans="1:7" x14ac:dyDescent="0.2">
      <c r="A137" s="81" t="s">
        <v>272</v>
      </c>
      <c r="B137" s="42">
        <v>1873</v>
      </c>
      <c r="C137" s="143" t="s">
        <v>273</v>
      </c>
      <c r="D137" s="6" t="s">
        <v>60</v>
      </c>
      <c r="E137" s="27"/>
      <c r="F137" s="169"/>
      <c r="G137" s="109">
        <f t="shared" si="1"/>
        <v>0</v>
      </c>
    </row>
    <row r="138" spans="1:7" x14ac:dyDescent="0.2">
      <c r="A138" s="81" t="s">
        <v>274</v>
      </c>
      <c r="B138" s="42">
        <v>1873</v>
      </c>
      <c r="C138" s="143" t="s">
        <v>275</v>
      </c>
      <c r="D138" s="6" t="s">
        <v>60</v>
      </c>
      <c r="E138" s="27"/>
      <c r="F138" s="169"/>
      <c r="G138" s="109">
        <f t="shared" si="1"/>
        <v>0</v>
      </c>
    </row>
    <row r="139" spans="1:7" x14ac:dyDescent="0.2">
      <c r="A139" s="81" t="s">
        <v>276</v>
      </c>
      <c r="B139" s="43">
        <v>1873</v>
      </c>
      <c r="C139" s="143" t="s">
        <v>277</v>
      </c>
      <c r="D139" s="6" t="s">
        <v>60</v>
      </c>
      <c r="E139" s="27"/>
      <c r="F139" s="169"/>
      <c r="G139" s="109">
        <f t="shared" si="1"/>
        <v>0</v>
      </c>
    </row>
    <row r="140" spans="1:7" x14ac:dyDescent="0.2">
      <c r="A140" s="81" t="s">
        <v>278</v>
      </c>
      <c r="B140" s="42" t="s">
        <v>279</v>
      </c>
      <c r="C140" s="133" t="s">
        <v>91</v>
      </c>
      <c r="D140" s="6" t="s">
        <v>60</v>
      </c>
      <c r="E140" s="27"/>
      <c r="F140" s="169"/>
      <c r="G140" s="109">
        <f t="shared" si="1"/>
        <v>0</v>
      </c>
    </row>
    <row r="141" spans="1:7" x14ac:dyDescent="0.2">
      <c r="A141" s="82"/>
      <c r="B141" s="7"/>
      <c r="C141" s="135"/>
      <c r="D141" s="2"/>
      <c r="E141" s="22"/>
      <c r="F141" s="169"/>
      <c r="G141" s="109"/>
    </row>
    <row r="142" spans="1:7" ht="13.5" thickBot="1" x14ac:dyDescent="0.25">
      <c r="A142" s="83"/>
      <c r="B142" s="8"/>
      <c r="C142" s="135"/>
      <c r="D142" s="2"/>
      <c r="E142" s="22"/>
      <c r="F142" s="169"/>
      <c r="G142" s="109"/>
    </row>
    <row r="143" spans="1:7" x14ac:dyDescent="0.2">
      <c r="A143" s="84" t="s">
        <v>0</v>
      </c>
      <c r="B143" s="34" t="s">
        <v>1</v>
      </c>
      <c r="C143" s="124" t="s">
        <v>280</v>
      </c>
      <c r="D143" s="15" t="s">
        <v>3</v>
      </c>
      <c r="E143" s="117" t="s">
        <v>1523</v>
      </c>
      <c r="F143" s="173" t="s">
        <v>1517</v>
      </c>
      <c r="G143" s="115" t="s">
        <v>1560</v>
      </c>
    </row>
    <row r="144" spans="1:7" ht="13.5" thickBot="1" x14ac:dyDescent="0.25">
      <c r="A144" s="85" t="s">
        <v>5</v>
      </c>
      <c r="B144" s="36" t="s">
        <v>5</v>
      </c>
      <c r="C144" s="124" t="s">
        <v>54</v>
      </c>
      <c r="D144" s="15"/>
      <c r="E144" s="117"/>
      <c r="F144" s="173" t="s">
        <v>1518</v>
      </c>
      <c r="G144" s="115" t="s">
        <v>1561</v>
      </c>
    </row>
    <row r="145" spans="1:7" x14ac:dyDescent="0.2">
      <c r="A145" s="80" t="s">
        <v>281</v>
      </c>
      <c r="B145" s="41"/>
      <c r="C145" s="137" t="s">
        <v>282</v>
      </c>
      <c r="D145" s="2"/>
      <c r="E145" s="23"/>
      <c r="F145" s="169"/>
      <c r="G145" s="109"/>
    </row>
    <row r="146" spans="1:7" x14ac:dyDescent="0.2">
      <c r="A146" s="81" t="s">
        <v>283</v>
      </c>
      <c r="B146" s="41">
        <v>1801</v>
      </c>
      <c r="C146" s="135" t="s">
        <v>284</v>
      </c>
      <c r="D146" s="2" t="s">
        <v>60</v>
      </c>
      <c r="E146" s="27"/>
      <c r="F146" s="169"/>
      <c r="G146" s="109">
        <f t="shared" ref="G146:G166" si="2">F146*E146</f>
        <v>0</v>
      </c>
    </row>
    <row r="147" spans="1:7" x14ac:dyDescent="0.2">
      <c r="A147" s="81" t="s">
        <v>285</v>
      </c>
      <c r="B147" s="41">
        <v>1803</v>
      </c>
      <c r="C147" s="135" t="s">
        <v>286</v>
      </c>
      <c r="D147" s="2" t="s">
        <v>60</v>
      </c>
      <c r="E147" s="27"/>
      <c r="F147" s="169"/>
      <c r="G147" s="109">
        <f t="shared" si="2"/>
        <v>0</v>
      </c>
    </row>
    <row r="148" spans="1:7" s="202" customFormat="1" x14ac:dyDescent="0.2">
      <c r="A148" s="196" t="s">
        <v>287</v>
      </c>
      <c r="B148" s="197">
        <v>1804</v>
      </c>
      <c r="C148" s="187" t="s">
        <v>288</v>
      </c>
      <c r="D148" s="198" t="s">
        <v>60</v>
      </c>
      <c r="E148" s="199">
        <v>1</v>
      </c>
      <c r="F148" s="200"/>
      <c r="G148" s="201">
        <f t="shared" si="2"/>
        <v>0</v>
      </c>
    </row>
    <row r="149" spans="1:7" x14ac:dyDescent="0.2">
      <c r="A149" s="81" t="s">
        <v>289</v>
      </c>
      <c r="B149" s="41">
        <v>1804</v>
      </c>
      <c r="C149" s="135" t="s">
        <v>290</v>
      </c>
      <c r="D149" s="2" t="s">
        <v>60</v>
      </c>
      <c r="E149" s="27"/>
      <c r="F149" s="169"/>
      <c r="G149" s="109">
        <f t="shared" si="2"/>
        <v>0</v>
      </c>
    </row>
    <row r="150" spans="1:7" x14ac:dyDescent="0.2">
      <c r="A150" s="81" t="s">
        <v>291</v>
      </c>
      <c r="B150" s="41">
        <v>1805</v>
      </c>
      <c r="C150" s="135" t="s">
        <v>292</v>
      </c>
      <c r="D150" s="2" t="s">
        <v>60</v>
      </c>
      <c r="E150" s="27"/>
      <c r="F150" s="169"/>
      <c r="G150" s="109">
        <f t="shared" si="2"/>
        <v>0</v>
      </c>
    </row>
    <row r="151" spans="1:7" x14ac:dyDescent="0.2">
      <c r="A151" s="81" t="s">
        <v>293</v>
      </c>
      <c r="B151" s="41">
        <v>1805</v>
      </c>
      <c r="C151" s="135" t="s">
        <v>294</v>
      </c>
      <c r="D151" s="2" t="s">
        <v>60</v>
      </c>
      <c r="E151" s="27"/>
      <c r="F151" s="169"/>
      <c r="G151" s="109">
        <f t="shared" si="2"/>
        <v>0</v>
      </c>
    </row>
    <row r="152" spans="1:7" x14ac:dyDescent="0.2">
      <c r="A152" s="81" t="s">
        <v>295</v>
      </c>
      <c r="B152" s="41">
        <v>1806</v>
      </c>
      <c r="C152" s="142" t="s">
        <v>296</v>
      </c>
      <c r="D152" s="2" t="s">
        <v>60</v>
      </c>
      <c r="E152" s="27"/>
      <c r="F152" s="169"/>
      <c r="G152" s="109">
        <f t="shared" si="2"/>
        <v>0</v>
      </c>
    </row>
    <row r="153" spans="1:7" x14ac:dyDescent="0.2">
      <c r="A153" s="81" t="s">
        <v>297</v>
      </c>
      <c r="B153" s="41">
        <v>1806</v>
      </c>
      <c r="C153" s="142" t="s">
        <v>298</v>
      </c>
      <c r="D153" s="2" t="s">
        <v>60</v>
      </c>
      <c r="E153" s="27"/>
      <c r="F153" s="169"/>
      <c r="G153" s="109">
        <f t="shared" si="2"/>
        <v>0</v>
      </c>
    </row>
    <row r="154" spans="1:7" x14ac:dyDescent="0.2">
      <c r="A154" s="81" t="s">
        <v>299</v>
      </c>
      <c r="B154" s="41">
        <v>1807</v>
      </c>
      <c r="C154" s="135" t="s">
        <v>300</v>
      </c>
      <c r="D154" s="2" t="s">
        <v>60</v>
      </c>
      <c r="E154" s="27"/>
      <c r="F154" s="169"/>
      <c r="G154" s="109">
        <f t="shared" si="2"/>
        <v>0</v>
      </c>
    </row>
    <row r="155" spans="1:7" x14ac:dyDescent="0.2">
      <c r="A155" s="81" t="s">
        <v>301</v>
      </c>
      <c r="B155" s="41">
        <v>1807</v>
      </c>
      <c r="C155" s="135" t="s">
        <v>302</v>
      </c>
      <c r="D155" s="2" t="s">
        <v>60</v>
      </c>
      <c r="E155" s="27"/>
      <c r="F155" s="169"/>
      <c r="G155" s="109">
        <f t="shared" si="2"/>
        <v>0</v>
      </c>
    </row>
    <row r="156" spans="1:7" x14ac:dyDescent="0.2">
      <c r="A156" s="81" t="s">
        <v>303</v>
      </c>
      <c r="B156" s="41">
        <v>1807</v>
      </c>
      <c r="C156" s="142" t="s">
        <v>304</v>
      </c>
      <c r="D156" s="2" t="s">
        <v>60</v>
      </c>
      <c r="E156" s="27"/>
      <c r="F156" s="169"/>
      <c r="G156" s="109">
        <f t="shared" si="2"/>
        <v>0</v>
      </c>
    </row>
    <row r="157" spans="1:7" x14ac:dyDescent="0.2">
      <c r="A157" s="81" t="s">
        <v>305</v>
      </c>
      <c r="B157" s="41">
        <v>1807</v>
      </c>
      <c r="C157" s="142" t="s">
        <v>306</v>
      </c>
      <c r="D157" s="2" t="s">
        <v>60</v>
      </c>
      <c r="E157" s="27"/>
      <c r="F157" s="169"/>
      <c r="G157" s="109">
        <f t="shared" si="2"/>
        <v>0</v>
      </c>
    </row>
    <row r="158" spans="1:7" x14ac:dyDescent="0.2">
      <c r="A158" s="81" t="s">
        <v>307</v>
      </c>
      <c r="B158" s="41">
        <v>1811</v>
      </c>
      <c r="C158" s="142" t="s">
        <v>308</v>
      </c>
      <c r="D158" s="2" t="s">
        <v>60</v>
      </c>
      <c r="E158" s="27"/>
      <c r="F158" s="169"/>
      <c r="G158" s="109">
        <f t="shared" si="2"/>
        <v>0</v>
      </c>
    </row>
    <row r="159" spans="1:7" x14ac:dyDescent="0.2">
      <c r="A159" s="81" t="s">
        <v>309</v>
      </c>
      <c r="B159" s="41">
        <v>1814</v>
      </c>
      <c r="C159" s="135" t="s">
        <v>310</v>
      </c>
      <c r="D159" s="2" t="s">
        <v>60</v>
      </c>
      <c r="E159" s="27"/>
      <c r="F159" s="169"/>
      <c r="G159" s="109">
        <f t="shared" si="2"/>
        <v>0</v>
      </c>
    </row>
    <row r="160" spans="1:7" x14ac:dyDescent="0.2">
      <c r="A160" s="81" t="s">
        <v>311</v>
      </c>
      <c r="B160" s="41">
        <v>1814</v>
      </c>
      <c r="C160" s="135" t="s">
        <v>312</v>
      </c>
      <c r="D160" s="2" t="s">
        <v>60</v>
      </c>
      <c r="E160" s="27"/>
      <c r="F160" s="169"/>
      <c r="G160" s="109">
        <f t="shared" si="2"/>
        <v>0</v>
      </c>
    </row>
    <row r="161" spans="1:7" x14ac:dyDescent="0.2">
      <c r="A161" s="81" t="s">
        <v>313</v>
      </c>
      <c r="B161" s="41">
        <v>1815</v>
      </c>
      <c r="C161" s="135" t="s">
        <v>314</v>
      </c>
      <c r="D161" s="2" t="s">
        <v>60</v>
      </c>
      <c r="E161" s="27"/>
      <c r="F161" s="169"/>
      <c r="G161" s="109">
        <f t="shared" si="2"/>
        <v>0</v>
      </c>
    </row>
    <row r="162" spans="1:7" x14ac:dyDescent="0.2">
      <c r="A162" s="81" t="s">
        <v>315</v>
      </c>
      <c r="B162" s="41">
        <v>1815</v>
      </c>
      <c r="C162" s="135" t="s">
        <v>316</v>
      </c>
      <c r="D162" s="2" t="s">
        <v>60</v>
      </c>
      <c r="E162" s="27"/>
      <c r="F162" s="169"/>
      <c r="G162" s="109">
        <f t="shared" si="2"/>
        <v>0</v>
      </c>
    </row>
    <row r="163" spans="1:7" x14ac:dyDescent="0.2">
      <c r="A163" s="81" t="s">
        <v>317</v>
      </c>
      <c r="B163" s="41">
        <v>1816</v>
      </c>
      <c r="C163" s="135" t="s">
        <v>318</v>
      </c>
      <c r="D163" s="2" t="s">
        <v>60</v>
      </c>
      <c r="E163" s="27"/>
      <c r="F163" s="169"/>
      <c r="G163" s="109">
        <f t="shared" si="2"/>
        <v>0</v>
      </c>
    </row>
    <row r="164" spans="1:7" x14ac:dyDescent="0.2">
      <c r="A164" s="81" t="s">
        <v>319</v>
      </c>
      <c r="B164" s="41">
        <v>1816</v>
      </c>
      <c r="C164" s="135" t="s">
        <v>320</v>
      </c>
      <c r="D164" s="2" t="s">
        <v>60</v>
      </c>
      <c r="E164" s="27"/>
      <c r="F164" s="169"/>
      <c r="G164" s="109">
        <f t="shared" si="2"/>
        <v>0</v>
      </c>
    </row>
    <row r="165" spans="1:7" x14ac:dyDescent="0.2">
      <c r="A165" s="81" t="s">
        <v>321</v>
      </c>
      <c r="B165" s="41">
        <v>1817</v>
      </c>
      <c r="C165" s="135" t="s">
        <v>322</v>
      </c>
      <c r="D165" s="2" t="s">
        <v>60</v>
      </c>
      <c r="E165" s="27"/>
      <c r="F165" s="169"/>
      <c r="G165" s="109">
        <f t="shared" si="2"/>
        <v>0</v>
      </c>
    </row>
    <row r="166" spans="1:7" x14ac:dyDescent="0.2">
      <c r="A166" s="81" t="s">
        <v>323</v>
      </c>
      <c r="B166" s="41">
        <v>1817</v>
      </c>
      <c r="C166" s="135" t="s">
        <v>324</v>
      </c>
      <c r="D166" s="2" t="s">
        <v>60</v>
      </c>
      <c r="E166" s="27"/>
      <c r="F166" s="169"/>
      <c r="G166" s="109">
        <f t="shared" si="2"/>
        <v>0</v>
      </c>
    </row>
    <row r="167" spans="1:7" x14ac:dyDescent="0.2">
      <c r="A167" s="86"/>
      <c r="B167" s="8"/>
      <c r="C167" s="135"/>
      <c r="D167" s="2"/>
      <c r="E167" s="22"/>
      <c r="F167" s="169"/>
      <c r="G167" s="109"/>
    </row>
    <row r="168" spans="1:7" ht="13.5" thickBot="1" x14ac:dyDescent="0.25">
      <c r="A168" s="87"/>
      <c r="B168" s="4"/>
      <c r="C168" s="135"/>
      <c r="D168" s="16"/>
      <c r="E168" s="23"/>
      <c r="F168" s="169"/>
      <c r="G168" s="109"/>
    </row>
    <row r="169" spans="1:7" x14ac:dyDescent="0.2">
      <c r="A169" s="84" t="s">
        <v>0</v>
      </c>
      <c r="B169" s="34" t="s">
        <v>1</v>
      </c>
      <c r="C169" s="124" t="s">
        <v>325</v>
      </c>
      <c r="D169" s="15" t="s">
        <v>3</v>
      </c>
      <c r="E169" s="117" t="s">
        <v>1523</v>
      </c>
      <c r="F169" s="173" t="s">
        <v>1517</v>
      </c>
      <c r="G169" s="115" t="s">
        <v>1560</v>
      </c>
    </row>
    <row r="170" spans="1:7" ht="13.5" thickBot="1" x14ac:dyDescent="0.25">
      <c r="A170" s="85" t="s">
        <v>5</v>
      </c>
      <c r="B170" s="36" t="s">
        <v>5</v>
      </c>
      <c r="C170" s="124" t="s">
        <v>54</v>
      </c>
      <c r="D170" s="15"/>
      <c r="E170" s="117"/>
      <c r="F170" s="173" t="s">
        <v>1518</v>
      </c>
      <c r="G170" s="115" t="s">
        <v>1561</v>
      </c>
    </row>
    <row r="171" spans="1:7" x14ac:dyDescent="0.2">
      <c r="A171" s="88" t="s">
        <v>326</v>
      </c>
      <c r="B171" s="44"/>
      <c r="C171" s="137" t="s">
        <v>327</v>
      </c>
      <c r="D171" s="2"/>
      <c r="E171" s="23"/>
      <c r="F171" s="169"/>
      <c r="G171" s="109"/>
    </row>
    <row r="172" spans="1:7" x14ac:dyDescent="0.2">
      <c r="A172" s="81" t="s">
        <v>328</v>
      </c>
      <c r="B172" s="41">
        <v>1100</v>
      </c>
      <c r="C172" s="135" t="s">
        <v>329</v>
      </c>
      <c r="D172" s="2" t="s">
        <v>60</v>
      </c>
      <c r="E172" s="27"/>
      <c r="F172" s="192"/>
      <c r="G172" s="109">
        <f t="shared" ref="G172:G197" si="3">F172*E172</f>
        <v>0</v>
      </c>
    </row>
    <row r="173" spans="1:7" x14ac:dyDescent="0.2">
      <c r="A173" s="81" t="s">
        <v>330</v>
      </c>
      <c r="B173" s="41">
        <v>1120</v>
      </c>
      <c r="C173" s="135" t="s">
        <v>331</v>
      </c>
      <c r="D173" s="2" t="s">
        <v>60</v>
      </c>
      <c r="E173" s="27"/>
      <c r="F173" s="192"/>
      <c r="G173" s="109">
        <f t="shared" si="3"/>
        <v>0</v>
      </c>
    </row>
    <row r="174" spans="1:7" x14ac:dyDescent="0.2">
      <c r="A174" s="81" t="s">
        <v>332</v>
      </c>
      <c r="B174" s="41">
        <v>1121</v>
      </c>
      <c r="C174" s="135" t="s">
        <v>333</v>
      </c>
      <c r="D174" s="2" t="s">
        <v>60</v>
      </c>
      <c r="E174" s="27"/>
      <c r="F174" s="192"/>
      <c r="G174" s="109">
        <f t="shared" si="3"/>
        <v>0</v>
      </c>
    </row>
    <row r="175" spans="1:7" x14ac:dyDescent="0.2">
      <c r="A175" s="81" t="s">
        <v>334</v>
      </c>
      <c r="B175" s="41">
        <v>1122</v>
      </c>
      <c r="C175" s="135" t="s">
        <v>335</v>
      </c>
      <c r="D175" s="2" t="s">
        <v>60</v>
      </c>
      <c r="E175" s="27"/>
      <c r="F175" s="192"/>
      <c r="G175" s="109">
        <f t="shared" si="3"/>
        <v>0</v>
      </c>
    </row>
    <row r="176" spans="1:7" x14ac:dyDescent="0.2">
      <c r="A176" s="81" t="s">
        <v>336</v>
      </c>
      <c r="B176" s="41">
        <v>1140</v>
      </c>
      <c r="C176" s="135" t="s">
        <v>337</v>
      </c>
      <c r="D176" s="2" t="s">
        <v>60</v>
      </c>
      <c r="E176" s="27"/>
      <c r="F176" s="192"/>
      <c r="G176" s="109">
        <f t="shared" si="3"/>
        <v>0</v>
      </c>
    </row>
    <row r="177" spans="1:7" x14ac:dyDescent="0.2">
      <c r="A177" s="81" t="s">
        <v>338</v>
      </c>
      <c r="B177" s="41">
        <v>1141</v>
      </c>
      <c r="C177" s="135" t="s">
        <v>339</v>
      </c>
      <c r="D177" s="2" t="s">
        <v>60</v>
      </c>
      <c r="E177" s="27"/>
      <c r="F177" s="192"/>
      <c r="G177" s="109">
        <f t="shared" si="3"/>
        <v>0</v>
      </c>
    </row>
    <row r="178" spans="1:7" x14ac:dyDescent="0.2">
      <c r="A178" s="81" t="s">
        <v>340</v>
      </c>
      <c r="B178" s="41">
        <v>1142</v>
      </c>
      <c r="C178" s="135" t="s">
        <v>341</v>
      </c>
      <c r="D178" s="2" t="s">
        <v>60</v>
      </c>
      <c r="E178" s="27"/>
      <c r="F178" s="192"/>
      <c r="G178" s="109">
        <f t="shared" si="3"/>
        <v>0</v>
      </c>
    </row>
    <row r="179" spans="1:7" x14ac:dyDescent="0.2">
      <c r="A179" s="81" t="s">
        <v>342</v>
      </c>
      <c r="B179" s="41">
        <v>1143</v>
      </c>
      <c r="C179" s="135" t="s">
        <v>343</v>
      </c>
      <c r="D179" s="2" t="s">
        <v>60</v>
      </c>
      <c r="E179" s="27"/>
      <c r="F179" s="169"/>
      <c r="G179" s="109">
        <f t="shared" si="3"/>
        <v>0</v>
      </c>
    </row>
    <row r="180" spans="1:7" x14ac:dyDescent="0.2">
      <c r="A180" s="81" t="s">
        <v>344</v>
      </c>
      <c r="B180" s="41">
        <v>1145</v>
      </c>
      <c r="C180" s="135" t="s">
        <v>345</v>
      </c>
      <c r="D180" s="2" t="s">
        <v>60</v>
      </c>
      <c r="E180" s="27"/>
      <c r="F180" s="169"/>
      <c r="G180" s="109">
        <f t="shared" si="3"/>
        <v>0</v>
      </c>
    </row>
    <row r="181" spans="1:7" x14ac:dyDescent="0.2">
      <c r="A181" s="81" t="s">
        <v>346</v>
      </c>
      <c r="B181" s="41">
        <v>1146</v>
      </c>
      <c r="C181" s="135" t="s">
        <v>347</v>
      </c>
      <c r="D181" s="2" t="s">
        <v>60</v>
      </c>
      <c r="E181" s="27"/>
      <c r="F181" s="169"/>
      <c r="G181" s="109">
        <f t="shared" si="3"/>
        <v>0</v>
      </c>
    </row>
    <row r="182" spans="1:7" x14ac:dyDescent="0.2">
      <c r="A182" s="81" t="s">
        <v>348</v>
      </c>
      <c r="B182" s="41">
        <v>1147</v>
      </c>
      <c r="C182" s="135" t="s">
        <v>349</v>
      </c>
      <c r="D182" s="2" t="s">
        <v>60</v>
      </c>
      <c r="E182" s="27"/>
      <c r="F182" s="169"/>
      <c r="G182" s="109">
        <f t="shared" si="3"/>
        <v>0</v>
      </c>
    </row>
    <row r="183" spans="1:7" x14ac:dyDescent="0.2">
      <c r="A183" s="81" t="s">
        <v>350</v>
      </c>
      <c r="B183" s="41">
        <v>1148</v>
      </c>
      <c r="C183" s="135" t="s">
        <v>351</v>
      </c>
      <c r="D183" s="2" t="s">
        <v>60</v>
      </c>
      <c r="E183" s="27"/>
      <c r="F183" s="169"/>
      <c r="G183" s="109">
        <f t="shared" si="3"/>
        <v>0</v>
      </c>
    </row>
    <row r="184" spans="1:7" x14ac:dyDescent="0.2">
      <c r="A184" s="81" t="s">
        <v>352</v>
      </c>
      <c r="B184" s="41">
        <v>1149</v>
      </c>
      <c r="C184" s="135" t="s">
        <v>353</v>
      </c>
      <c r="D184" s="2" t="s">
        <v>60</v>
      </c>
      <c r="E184" s="27"/>
      <c r="F184" s="169"/>
      <c r="G184" s="109">
        <f t="shared" si="3"/>
        <v>0</v>
      </c>
    </row>
    <row r="185" spans="1:7" x14ac:dyDescent="0.2">
      <c r="A185" s="81" t="s">
        <v>354</v>
      </c>
      <c r="B185" s="41">
        <v>1151</v>
      </c>
      <c r="C185" s="135" t="s">
        <v>355</v>
      </c>
      <c r="D185" s="2" t="s">
        <v>60</v>
      </c>
      <c r="E185" s="27"/>
      <c r="F185" s="169"/>
      <c r="G185" s="109">
        <f t="shared" si="3"/>
        <v>0</v>
      </c>
    </row>
    <row r="186" spans="1:7" x14ac:dyDescent="0.2">
      <c r="A186" s="81" t="s">
        <v>356</v>
      </c>
      <c r="B186" s="41">
        <v>1150</v>
      </c>
      <c r="C186" s="135" t="s">
        <v>357</v>
      </c>
      <c r="D186" s="2" t="s">
        <v>60</v>
      </c>
      <c r="E186" s="27"/>
      <c r="F186" s="169"/>
      <c r="G186" s="109">
        <f t="shared" si="3"/>
        <v>0</v>
      </c>
    </row>
    <row r="187" spans="1:7" x14ac:dyDescent="0.2">
      <c r="A187" s="81" t="s">
        <v>358</v>
      </c>
      <c r="B187" s="41">
        <v>1152</v>
      </c>
      <c r="C187" s="135" t="s">
        <v>359</v>
      </c>
      <c r="D187" s="2" t="s">
        <v>60</v>
      </c>
      <c r="E187" s="27"/>
      <c r="F187" s="169"/>
      <c r="G187" s="109">
        <f t="shared" si="3"/>
        <v>0</v>
      </c>
    </row>
    <row r="188" spans="1:7" x14ac:dyDescent="0.2">
      <c r="A188" s="81" t="s">
        <v>360</v>
      </c>
      <c r="B188" s="41">
        <v>1153</v>
      </c>
      <c r="C188" s="135" t="s">
        <v>361</v>
      </c>
      <c r="D188" s="2" t="s">
        <v>60</v>
      </c>
      <c r="E188" s="27"/>
      <c r="F188" s="169"/>
      <c r="G188" s="109">
        <f t="shared" si="3"/>
        <v>0</v>
      </c>
    </row>
    <row r="189" spans="1:7" x14ac:dyDescent="0.2">
      <c r="A189" s="81" t="s">
        <v>362</v>
      </c>
      <c r="B189" s="41">
        <v>1154</v>
      </c>
      <c r="C189" s="135" t="s">
        <v>363</v>
      </c>
      <c r="D189" s="2" t="s">
        <v>60</v>
      </c>
      <c r="E189" s="27"/>
      <c r="F189" s="169"/>
      <c r="G189" s="109">
        <f t="shared" si="3"/>
        <v>0</v>
      </c>
    </row>
    <row r="190" spans="1:7" x14ac:dyDescent="0.2">
      <c r="A190" s="81" t="s">
        <v>364</v>
      </c>
      <c r="B190" s="41">
        <v>1155</v>
      </c>
      <c r="C190" s="135" t="s">
        <v>365</v>
      </c>
      <c r="D190" s="2" t="s">
        <v>60</v>
      </c>
      <c r="E190" s="27"/>
      <c r="F190" s="169"/>
      <c r="G190" s="109">
        <f t="shared" si="3"/>
        <v>0</v>
      </c>
    </row>
    <row r="191" spans="1:7" x14ac:dyDescent="0.2">
      <c r="A191" s="81" t="s">
        <v>366</v>
      </c>
      <c r="B191" s="41">
        <v>1156</v>
      </c>
      <c r="C191" s="135" t="s">
        <v>367</v>
      </c>
      <c r="D191" s="2" t="s">
        <v>60</v>
      </c>
      <c r="E191" s="27"/>
      <c r="F191" s="169"/>
      <c r="G191" s="109">
        <f t="shared" si="3"/>
        <v>0</v>
      </c>
    </row>
    <row r="192" spans="1:7" x14ac:dyDescent="0.2">
      <c r="A192" s="81" t="s">
        <v>368</v>
      </c>
      <c r="B192" s="41">
        <v>1157</v>
      </c>
      <c r="C192" s="135" t="s">
        <v>369</v>
      </c>
      <c r="D192" s="2" t="s">
        <v>60</v>
      </c>
      <c r="E192" s="27"/>
      <c r="F192" s="169"/>
      <c r="G192" s="109">
        <f t="shared" si="3"/>
        <v>0</v>
      </c>
    </row>
    <row r="193" spans="1:7" x14ac:dyDescent="0.2">
      <c r="A193" s="81" t="s">
        <v>370</v>
      </c>
      <c r="B193" s="41">
        <v>1159</v>
      </c>
      <c r="C193" s="135" t="s">
        <v>371</v>
      </c>
      <c r="D193" s="2" t="s">
        <v>60</v>
      </c>
      <c r="E193" s="27"/>
      <c r="F193" s="169"/>
      <c r="G193" s="109">
        <f t="shared" si="3"/>
        <v>0</v>
      </c>
    </row>
    <row r="194" spans="1:7" x14ac:dyDescent="0.2">
      <c r="A194" s="81" t="s">
        <v>372</v>
      </c>
      <c r="B194" s="41">
        <v>1158</v>
      </c>
      <c r="C194" s="135" t="s">
        <v>373</v>
      </c>
      <c r="D194" s="2" t="s">
        <v>60</v>
      </c>
      <c r="E194" s="27"/>
      <c r="F194" s="169"/>
      <c r="G194" s="109">
        <f t="shared" si="3"/>
        <v>0</v>
      </c>
    </row>
    <row r="195" spans="1:7" x14ac:dyDescent="0.2">
      <c r="A195" s="81" t="s">
        <v>374</v>
      </c>
      <c r="B195" s="41">
        <v>1160</v>
      </c>
      <c r="C195" s="135" t="s">
        <v>375</v>
      </c>
      <c r="D195" s="2" t="s">
        <v>60</v>
      </c>
      <c r="E195" s="27"/>
      <c r="F195" s="169"/>
      <c r="G195" s="109">
        <f t="shared" si="3"/>
        <v>0</v>
      </c>
    </row>
    <row r="196" spans="1:7" x14ac:dyDescent="0.2">
      <c r="A196" s="81" t="s">
        <v>376</v>
      </c>
      <c r="B196" s="42" t="s">
        <v>377</v>
      </c>
      <c r="C196" s="135" t="s">
        <v>378</v>
      </c>
      <c r="D196" s="2" t="s">
        <v>60</v>
      </c>
      <c r="E196" s="27"/>
      <c r="F196" s="169"/>
      <c r="G196" s="109">
        <f t="shared" si="3"/>
        <v>0</v>
      </c>
    </row>
    <row r="197" spans="1:7" x14ac:dyDescent="0.2">
      <c r="A197" s="81" t="s">
        <v>379</v>
      </c>
      <c r="B197" s="42" t="s">
        <v>380</v>
      </c>
      <c r="C197" s="135" t="s">
        <v>381</v>
      </c>
      <c r="D197" s="2" t="s">
        <v>60</v>
      </c>
      <c r="E197" s="27"/>
      <c r="F197" s="169"/>
      <c r="G197" s="109">
        <f t="shared" si="3"/>
        <v>0</v>
      </c>
    </row>
    <row r="198" spans="1:7" x14ac:dyDescent="0.2">
      <c r="A198" s="86"/>
      <c r="B198" s="8"/>
      <c r="C198" s="135"/>
      <c r="D198" s="2"/>
      <c r="E198" s="22"/>
      <c r="F198" s="169"/>
      <c r="G198" s="109"/>
    </row>
    <row r="199" spans="1:7" ht="13.5" thickBot="1" x14ac:dyDescent="0.25">
      <c r="A199" s="83"/>
      <c r="B199" s="8"/>
      <c r="C199" s="135"/>
      <c r="D199" s="2"/>
      <c r="E199" s="22"/>
      <c r="F199" s="169"/>
      <c r="G199" s="109"/>
    </row>
    <row r="200" spans="1:7" x14ac:dyDescent="0.2">
      <c r="A200" s="84" t="s">
        <v>0</v>
      </c>
      <c r="B200" s="34" t="s">
        <v>1</v>
      </c>
      <c r="C200" s="124" t="s">
        <v>382</v>
      </c>
      <c r="D200" s="15" t="s">
        <v>3</v>
      </c>
      <c r="E200" s="117" t="s">
        <v>1523</v>
      </c>
      <c r="F200" s="173"/>
      <c r="G200" s="115" t="s">
        <v>1560</v>
      </c>
    </row>
    <row r="201" spans="1:7" ht="13.5" thickBot="1" x14ac:dyDescent="0.25">
      <c r="A201" s="85" t="s">
        <v>5</v>
      </c>
      <c r="B201" s="36" t="s">
        <v>5</v>
      </c>
      <c r="C201" s="124" t="s">
        <v>383</v>
      </c>
      <c r="D201" s="15"/>
      <c r="E201" s="117"/>
      <c r="F201" s="173"/>
      <c r="G201" s="115" t="s">
        <v>1561</v>
      </c>
    </row>
    <row r="202" spans="1:7" x14ac:dyDescent="0.2">
      <c r="A202" s="89" t="s">
        <v>384</v>
      </c>
      <c r="B202" s="41">
        <v>3055</v>
      </c>
      <c r="C202" s="137" t="s">
        <v>385</v>
      </c>
      <c r="D202" s="2"/>
      <c r="E202" s="23"/>
      <c r="F202" s="169"/>
      <c r="G202" s="109"/>
    </row>
    <row r="203" spans="1:7" x14ac:dyDescent="0.2">
      <c r="A203" s="81" t="s">
        <v>386</v>
      </c>
      <c r="B203" s="41">
        <v>3055</v>
      </c>
      <c r="C203" s="135" t="s">
        <v>387</v>
      </c>
      <c r="D203" s="2" t="s">
        <v>60</v>
      </c>
      <c r="E203" s="27"/>
      <c r="F203" s="169"/>
      <c r="G203" s="109">
        <f t="shared" ref="G203:G214" si="4">F203*E203</f>
        <v>0</v>
      </c>
    </row>
    <row r="204" spans="1:7" x14ac:dyDescent="0.2">
      <c r="A204" s="81" t="s">
        <v>388</v>
      </c>
      <c r="B204" s="41">
        <v>3055</v>
      </c>
      <c r="C204" s="135" t="s">
        <v>389</v>
      </c>
      <c r="D204" s="2" t="s">
        <v>60</v>
      </c>
      <c r="E204" s="27"/>
      <c r="F204" s="169"/>
      <c r="G204" s="109">
        <f t="shared" si="4"/>
        <v>0</v>
      </c>
    </row>
    <row r="205" spans="1:7" x14ac:dyDescent="0.2">
      <c r="A205" s="81" t="s">
        <v>390</v>
      </c>
      <c r="B205" s="41">
        <v>3055</v>
      </c>
      <c r="C205" s="135" t="s">
        <v>391</v>
      </c>
      <c r="D205" s="2" t="s">
        <v>60</v>
      </c>
      <c r="E205" s="27"/>
      <c r="F205" s="169"/>
      <c r="G205" s="109">
        <f t="shared" si="4"/>
        <v>0</v>
      </c>
    </row>
    <row r="206" spans="1:7" ht="25.5" x14ac:dyDescent="0.2">
      <c r="A206" s="81" t="s">
        <v>392</v>
      </c>
      <c r="B206" s="45">
        <v>3055</v>
      </c>
      <c r="C206" s="135" t="s">
        <v>1527</v>
      </c>
      <c r="D206" s="2" t="s">
        <v>60</v>
      </c>
      <c r="E206" s="27"/>
      <c r="F206" s="169"/>
      <c r="G206" s="109">
        <f t="shared" si="4"/>
        <v>0</v>
      </c>
    </row>
    <row r="207" spans="1:7" ht="25.5" x14ac:dyDescent="0.2">
      <c r="A207" s="81" t="s">
        <v>393</v>
      </c>
      <c r="B207" s="45">
        <v>3055</v>
      </c>
      <c r="C207" s="135" t="s">
        <v>1528</v>
      </c>
      <c r="D207" s="2" t="s">
        <v>60</v>
      </c>
      <c r="E207" s="27"/>
      <c r="F207" s="169"/>
      <c r="G207" s="109">
        <f t="shared" si="4"/>
        <v>0</v>
      </c>
    </row>
    <row r="208" spans="1:7" ht="25.5" x14ac:dyDescent="0.2">
      <c r="A208" s="81" t="s">
        <v>394</v>
      </c>
      <c r="B208" s="45">
        <v>3055</v>
      </c>
      <c r="C208" s="135" t="s">
        <v>1529</v>
      </c>
      <c r="D208" s="2" t="s">
        <v>60</v>
      </c>
      <c r="E208" s="27"/>
      <c r="F208" s="169"/>
      <c r="G208" s="109">
        <f t="shared" si="4"/>
        <v>0</v>
      </c>
    </row>
    <row r="209" spans="1:7" x14ac:dyDescent="0.2">
      <c r="A209" s="81" t="s">
        <v>395</v>
      </c>
      <c r="B209" s="45"/>
      <c r="C209" s="135" t="s">
        <v>396</v>
      </c>
      <c r="D209" s="2" t="s">
        <v>60</v>
      </c>
      <c r="E209" s="27"/>
      <c r="F209" s="169"/>
      <c r="G209" s="109">
        <f t="shared" si="4"/>
        <v>0</v>
      </c>
    </row>
    <row r="210" spans="1:7" ht="25.5" x14ac:dyDescent="0.2">
      <c r="A210" s="81" t="s">
        <v>397</v>
      </c>
      <c r="B210" s="41">
        <v>3055</v>
      </c>
      <c r="C210" s="135" t="s">
        <v>1530</v>
      </c>
      <c r="D210" s="2" t="s">
        <v>60</v>
      </c>
      <c r="E210" s="27"/>
      <c r="F210" s="169"/>
      <c r="G210" s="109">
        <f t="shared" si="4"/>
        <v>0</v>
      </c>
    </row>
    <row r="211" spans="1:7" x14ac:dyDescent="0.2">
      <c r="A211" s="81" t="s">
        <v>398</v>
      </c>
      <c r="B211" s="42">
        <v>3034</v>
      </c>
      <c r="C211" s="132" t="s">
        <v>399</v>
      </c>
      <c r="D211" s="6" t="s">
        <v>60</v>
      </c>
      <c r="E211" s="27"/>
      <c r="F211" s="169"/>
      <c r="G211" s="109">
        <f t="shared" si="4"/>
        <v>0</v>
      </c>
    </row>
    <row r="212" spans="1:7" x14ac:dyDescent="0.2">
      <c r="A212" s="81" t="s">
        <v>400</v>
      </c>
      <c r="B212" s="41">
        <v>3083</v>
      </c>
      <c r="C212" s="135" t="s">
        <v>401</v>
      </c>
      <c r="D212" s="2" t="s">
        <v>60</v>
      </c>
      <c r="E212" s="27"/>
      <c r="F212" s="169"/>
      <c r="G212" s="109">
        <f t="shared" si="4"/>
        <v>0</v>
      </c>
    </row>
    <row r="213" spans="1:7" x14ac:dyDescent="0.2">
      <c r="A213" s="81" t="s">
        <v>402</v>
      </c>
      <c r="B213" s="41">
        <v>3187</v>
      </c>
      <c r="C213" s="135" t="s">
        <v>403</v>
      </c>
      <c r="D213" s="2" t="s">
        <v>60</v>
      </c>
      <c r="E213" s="27"/>
      <c r="F213" s="169"/>
      <c r="G213" s="109">
        <f t="shared" si="4"/>
        <v>0</v>
      </c>
    </row>
    <row r="214" spans="1:7" x14ac:dyDescent="0.2">
      <c r="A214" s="81" t="s">
        <v>404</v>
      </c>
      <c r="B214" s="41"/>
      <c r="C214" s="135" t="s">
        <v>405</v>
      </c>
      <c r="D214" s="2" t="s">
        <v>60</v>
      </c>
      <c r="E214" s="27"/>
      <c r="F214" s="169"/>
      <c r="G214" s="109">
        <f t="shared" si="4"/>
        <v>0</v>
      </c>
    </row>
    <row r="215" spans="1:7" x14ac:dyDescent="0.2">
      <c r="A215" s="86"/>
      <c r="B215" s="8"/>
      <c r="C215" s="135"/>
      <c r="D215" s="2"/>
      <c r="E215" s="22"/>
      <c r="F215" s="169"/>
      <c r="G215" s="109"/>
    </row>
    <row r="216" spans="1:7" ht="13.5" thickBot="1" x14ac:dyDescent="0.25">
      <c r="A216" s="83" t="s">
        <v>52</v>
      </c>
      <c r="B216" s="4"/>
      <c r="C216" s="136"/>
      <c r="D216" s="16"/>
      <c r="E216" s="23"/>
      <c r="F216" s="169"/>
      <c r="G216" s="109"/>
    </row>
    <row r="217" spans="1:7" x14ac:dyDescent="0.2">
      <c r="A217" s="84" t="s">
        <v>0</v>
      </c>
      <c r="B217" s="34" t="s">
        <v>1</v>
      </c>
      <c r="C217" s="124" t="s">
        <v>406</v>
      </c>
      <c r="D217" s="15" t="s">
        <v>3</v>
      </c>
      <c r="E217" s="117" t="s">
        <v>1523</v>
      </c>
      <c r="F217" s="173"/>
      <c r="G217" s="115" t="s">
        <v>1560</v>
      </c>
    </row>
    <row r="218" spans="1:7" ht="26.25" thickBot="1" x14ac:dyDescent="0.25">
      <c r="A218" s="85" t="s">
        <v>5</v>
      </c>
      <c r="B218" s="36" t="s">
        <v>5</v>
      </c>
      <c r="C218" s="124" t="s">
        <v>407</v>
      </c>
      <c r="D218" s="15"/>
      <c r="E218" s="117"/>
      <c r="F218" s="173"/>
      <c r="G218" s="115" t="s">
        <v>1561</v>
      </c>
    </row>
    <row r="219" spans="1:7" x14ac:dyDescent="0.2">
      <c r="A219" s="80" t="s">
        <v>408</v>
      </c>
      <c r="B219" s="41"/>
      <c r="C219" s="137" t="s">
        <v>409</v>
      </c>
      <c r="D219" s="2"/>
      <c r="E219" s="23"/>
      <c r="F219" s="169"/>
      <c r="G219" s="109"/>
    </row>
    <row r="220" spans="1:7" ht="25.5" x14ac:dyDescent="0.2">
      <c r="A220" s="81" t="s">
        <v>410</v>
      </c>
      <c r="B220" s="46" t="s">
        <v>411</v>
      </c>
      <c r="C220" s="135" t="s">
        <v>412</v>
      </c>
      <c r="D220" s="2" t="s">
        <v>60</v>
      </c>
      <c r="E220" s="27"/>
      <c r="F220" s="169"/>
      <c r="G220" s="109">
        <f t="shared" ref="G220:G232" si="5">F220*E220</f>
        <v>0</v>
      </c>
    </row>
    <row r="221" spans="1:7" x14ac:dyDescent="0.2">
      <c r="A221" s="81" t="s">
        <v>413</v>
      </c>
      <c r="B221" s="46" t="s">
        <v>414</v>
      </c>
      <c r="C221" s="135" t="s">
        <v>415</v>
      </c>
      <c r="D221" s="2" t="s">
        <v>60</v>
      </c>
      <c r="E221" s="27"/>
      <c r="F221" s="169"/>
      <c r="G221" s="109">
        <f t="shared" si="5"/>
        <v>0</v>
      </c>
    </row>
    <row r="222" spans="1:7" x14ac:dyDescent="0.2">
      <c r="A222" s="81" t="s">
        <v>416</v>
      </c>
      <c r="B222" s="46" t="s">
        <v>417</v>
      </c>
      <c r="C222" s="135" t="s">
        <v>418</v>
      </c>
      <c r="D222" s="2"/>
      <c r="E222" s="27"/>
      <c r="F222" s="169"/>
      <c r="G222" s="109">
        <f t="shared" si="5"/>
        <v>0</v>
      </c>
    </row>
    <row r="223" spans="1:7" x14ac:dyDescent="0.2">
      <c r="A223" s="81" t="s">
        <v>419</v>
      </c>
      <c r="B223" s="46" t="s">
        <v>420</v>
      </c>
      <c r="C223" s="135" t="s">
        <v>421</v>
      </c>
      <c r="D223" s="2" t="s">
        <v>60</v>
      </c>
      <c r="E223" s="27"/>
      <c r="F223" s="169"/>
      <c r="G223" s="109">
        <f t="shared" si="5"/>
        <v>0</v>
      </c>
    </row>
    <row r="224" spans="1:7" ht="25.5" x14ac:dyDescent="0.2">
      <c r="A224" s="81" t="s">
        <v>422</v>
      </c>
      <c r="B224" s="46" t="s">
        <v>423</v>
      </c>
      <c r="C224" s="135" t="s">
        <v>424</v>
      </c>
      <c r="D224" s="2" t="s">
        <v>60</v>
      </c>
      <c r="E224" s="27"/>
      <c r="F224" s="169"/>
      <c r="G224" s="109">
        <f t="shared" si="5"/>
        <v>0</v>
      </c>
    </row>
    <row r="225" spans="1:7" x14ac:dyDescent="0.2">
      <c r="A225" s="81" t="s">
        <v>425</v>
      </c>
      <c r="B225" s="46" t="s">
        <v>420</v>
      </c>
      <c r="C225" s="135" t="s">
        <v>426</v>
      </c>
      <c r="D225" s="2" t="s">
        <v>60</v>
      </c>
      <c r="E225" s="27"/>
      <c r="F225" s="169"/>
      <c r="G225" s="109">
        <f t="shared" si="5"/>
        <v>0</v>
      </c>
    </row>
    <row r="226" spans="1:7" x14ac:dyDescent="0.2">
      <c r="A226" s="81" t="s">
        <v>427</v>
      </c>
      <c r="B226" s="41">
        <v>3176</v>
      </c>
      <c r="C226" s="135" t="s">
        <v>428</v>
      </c>
      <c r="D226" s="2" t="s">
        <v>60</v>
      </c>
      <c r="E226" s="27"/>
      <c r="F226" s="169"/>
      <c r="G226" s="109">
        <f t="shared" si="5"/>
        <v>0</v>
      </c>
    </row>
    <row r="227" spans="1:7" x14ac:dyDescent="0.2">
      <c r="A227" s="81" t="s">
        <v>429</v>
      </c>
      <c r="B227" s="41"/>
      <c r="C227" s="137" t="s">
        <v>430</v>
      </c>
      <c r="D227" s="2"/>
      <c r="E227" s="27"/>
      <c r="F227" s="169"/>
      <c r="G227" s="109">
        <f t="shared" si="5"/>
        <v>0</v>
      </c>
    </row>
    <row r="228" spans="1:7" x14ac:dyDescent="0.2">
      <c r="A228" s="81" t="s">
        <v>431</v>
      </c>
      <c r="B228" s="46" t="s">
        <v>432</v>
      </c>
      <c r="C228" s="135" t="s">
        <v>433</v>
      </c>
      <c r="D228" s="2" t="s">
        <v>60</v>
      </c>
      <c r="E228" s="27"/>
      <c r="F228" s="169"/>
      <c r="G228" s="109">
        <f t="shared" si="5"/>
        <v>0</v>
      </c>
    </row>
    <row r="229" spans="1:7" x14ac:dyDescent="0.2">
      <c r="A229" s="81" t="s">
        <v>434</v>
      </c>
      <c r="B229" s="46" t="s">
        <v>435</v>
      </c>
      <c r="C229" s="135" t="s">
        <v>436</v>
      </c>
      <c r="D229" s="2" t="s">
        <v>60</v>
      </c>
      <c r="E229" s="27"/>
      <c r="F229" s="169"/>
      <c r="G229" s="109">
        <f t="shared" si="5"/>
        <v>0</v>
      </c>
    </row>
    <row r="230" spans="1:7" ht="51" x14ac:dyDescent="0.2">
      <c r="A230" s="81" t="s">
        <v>437</v>
      </c>
      <c r="B230" s="47" t="s">
        <v>438</v>
      </c>
      <c r="C230" s="135" t="s">
        <v>1531</v>
      </c>
      <c r="D230" s="2" t="s">
        <v>60</v>
      </c>
      <c r="E230" s="27"/>
      <c r="F230" s="169"/>
      <c r="G230" s="109">
        <f t="shared" si="5"/>
        <v>0</v>
      </c>
    </row>
    <row r="231" spans="1:7" x14ac:dyDescent="0.2">
      <c r="A231" s="81" t="s">
        <v>439</v>
      </c>
      <c r="B231" s="46" t="s">
        <v>440</v>
      </c>
      <c r="C231" s="135" t="s">
        <v>441</v>
      </c>
      <c r="D231" s="2" t="s">
        <v>442</v>
      </c>
      <c r="E231" s="27"/>
      <c r="F231" s="169"/>
      <c r="G231" s="109">
        <f t="shared" si="5"/>
        <v>0</v>
      </c>
    </row>
    <row r="232" spans="1:7" x14ac:dyDescent="0.2">
      <c r="A232" s="81" t="s">
        <v>443</v>
      </c>
      <c r="B232" s="46" t="s">
        <v>440</v>
      </c>
      <c r="C232" s="135" t="s">
        <v>444</v>
      </c>
      <c r="D232" s="2" t="s">
        <v>442</v>
      </c>
      <c r="E232" s="27"/>
      <c r="F232" s="169"/>
      <c r="G232" s="109">
        <f t="shared" si="5"/>
        <v>0</v>
      </c>
    </row>
    <row r="233" spans="1:7" x14ac:dyDescent="0.2">
      <c r="A233" s="86"/>
      <c r="B233" s="8"/>
      <c r="C233" s="135"/>
      <c r="D233" s="2"/>
      <c r="E233" s="22"/>
      <c r="F233" s="169"/>
      <c r="G233" s="109"/>
    </row>
    <row r="234" spans="1:7" ht="13.5" thickBot="1" x14ac:dyDescent="0.25">
      <c r="A234" s="83" t="s">
        <v>52</v>
      </c>
      <c r="B234" s="4"/>
      <c r="C234" s="136"/>
      <c r="D234" s="16"/>
      <c r="E234" s="23"/>
      <c r="F234" s="169"/>
      <c r="G234" s="109"/>
    </row>
    <row r="235" spans="1:7" x14ac:dyDescent="0.2">
      <c r="A235" s="84" t="s">
        <v>0</v>
      </c>
      <c r="B235" s="34" t="s">
        <v>1</v>
      </c>
      <c r="C235" s="124" t="s">
        <v>445</v>
      </c>
      <c r="D235" s="15" t="s">
        <v>3</v>
      </c>
      <c r="E235" s="117" t="s">
        <v>1523</v>
      </c>
      <c r="F235" s="173" t="s">
        <v>1517</v>
      </c>
      <c r="G235" s="115" t="s">
        <v>1560</v>
      </c>
    </row>
    <row r="236" spans="1:7" ht="39" thickBot="1" x14ac:dyDescent="0.25">
      <c r="A236" s="85" t="s">
        <v>5</v>
      </c>
      <c r="B236" s="36" t="s">
        <v>5</v>
      </c>
      <c r="C236" s="124" t="s">
        <v>446</v>
      </c>
      <c r="D236" s="15"/>
      <c r="E236" s="117"/>
      <c r="F236" s="173" t="s">
        <v>1518</v>
      </c>
      <c r="G236" s="115" t="s">
        <v>1561</v>
      </c>
    </row>
    <row r="237" spans="1:7" x14ac:dyDescent="0.2">
      <c r="A237" s="80" t="s">
        <v>447</v>
      </c>
      <c r="B237" s="41" t="s">
        <v>448</v>
      </c>
      <c r="C237" s="137" t="s">
        <v>449</v>
      </c>
      <c r="D237" s="2"/>
      <c r="E237" s="23"/>
      <c r="F237" s="169"/>
      <c r="G237" s="109"/>
    </row>
    <row r="238" spans="1:7" ht="63.75" x14ac:dyDescent="0.2">
      <c r="A238" s="81" t="s">
        <v>450</v>
      </c>
      <c r="B238" s="135" t="s">
        <v>451</v>
      </c>
      <c r="C238" s="137" t="s">
        <v>1532</v>
      </c>
      <c r="D238" s="2" t="s">
        <v>60</v>
      </c>
      <c r="E238" s="27"/>
      <c r="F238" s="169"/>
      <c r="G238" s="109">
        <f t="shared" ref="G238:G250" si="6">F238*E238</f>
        <v>0</v>
      </c>
    </row>
    <row r="239" spans="1:7" x14ac:dyDescent="0.2">
      <c r="A239" s="81" t="s">
        <v>452</v>
      </c>
      <c r="B239" s="46" t="s">
        <v>414</v>
      </c>
      <c r="C239" s="135" t="s">
        <v>415</v>
      </c>
      <c r="D239" s="2" t="s">
        <v>60</v>
      </c>
      <c r="E239" s="27"/>
      <c r="F239" s="169"/>
      <c r="G239" s="109">
        <f t="shared" si="6"/>
        <v>0</v>
      </c>
    </row>
    <row r="240" spans="1:7" x14ac:dyDescent="0.2">
      <c r="A240" s="81" t="s">
        <v>453</v>
      </c>
      <c r="B240" s="46" t="s">
        <v>417</v>
      </c>
      <c r="C240" s="135" t="s">
        <v>418</v>
      </c>
      <c r="D240" s="2"/>
      <c r="E240" s="27"/>
      <c r="F240" s="169"/>
      <c r="G240" s="109">
        <f t="shared" si="6"/>
        <v>0</v>
      </c>
    </row>
    <row r="241" spans="1:7" x14ac:dyDescent="0.2">
      <c r="A241" s="81" t="s">
        <v>454</v>
      </c>
      <c r="B241" s="46" t="s">
        <v>420</v>
      </c>
      <c r="C241" s="135" t="s">
        <v>421</v>
      </c>
      <c r="D241" s="2" t="s">
        <v>60</v>
      </c>
      <c r="E241" s="27"/>
      <c r="F241" s="169"/>
      <c r="G241" s="109">
        <f t="shared" si="6"/>
        <v>0</v>
      </c>
    </row>
    <row r="242" spans="1:7" s="179" customFormat="1" ht="25.5" x14ac:dyDescent="0.2">
      <c r="A242" s="180" t="s">
        <v>455</v>
      </c>
      <c r="B242" s="181" t="s">
        <v>456</v>
      </c>
      <c r="C242" s="174" t="s">
        <v>457</v>
      </c>
      <c r="D242" s="175" t="s">
        <v>60</v>
      </c>
      <c r="E242" s="176"/>
      <c r="F242" s="177"/>
      <c r="G242" s="178">
        <f t="shared" si="6"/>
        <v>0</v>
      </c>
    </row>
    <row r="243" spans="1:7" x14ac:dyDescent="0.2">
      <c r="A243" s="81" t="s">
        <v>458</v>
      </c>
      <c r="B243" s="46" t="s">
        <v>420</v>
      </c>
      <c r="C243" s="135" t="s">
        <v>426</v>
      </c>
      <c r="D243" s="2" t="s">
        <v>60</v>
      </c>
      <c r="E243" s="27"/>
      <c r="F243" s="169"/>
      <c r="G243" s="109">
        <f t="shared" si="6"/>
        <v>0</v>
      </c>
    </row>
    <row r="244" spans="1:7" s="179" customFormat="1" x14ac:dyDescent="0.2">
      <c r="A244" s="180" t="s">
        <v>459</v>
      </c>
      <c r="B244" s="182">
        <v>3176</v>
      </c>
      <c r="C244" s="185" t="s">
        <v>428</v>
      </c>
      <c r="D244" s="175" t="s">
        <v>60</v>
      </c>
      <c r="E244" s="176"/>
      <c r="F244" s="177"/>
      <c r="G244" s="178">
        <f t="shared" si="6"/>
        <v>0</v>
      </c>
    </row>
    <row r="245" spans="1:7" x14ac:dyDescent="0.2">
      <c r="A245" s="80" t="s">
        <v>460</v>
      </c>
      <c r="B245" s="41"/>
      <c r="C245" s="137" t="s">
        <v>461</v>
      </c>
      <c r="D245" s="2"/>
      <c r="E245" s="27"/>
      <c r="F245" s="169"/>
      <c r="G245" s="109"/>
    </row>
    <row r="246" spans="1:7" ht="38.25" x14ac:dyDescent="0.2">
      <c r="A246" s="90" t="s">
        <v>462</v>
      </c>
      <c r="B246" s="135" t="s">
        <v>463</v>
      </c>
      <c r="C246" s="135" t="s">
        <v>464</v>
      </c>
      <c r="D246" s="2" t="s">
        <v>60</v>
      </c>
      <c r="E246" s="27"/>
      <c r="F246" s="169"/>
      <c r="G246" s="109">
        <f t="shared" si="6"/>
        <v>0</v>
      </c>
    </row>
    <row r="247" spans="1:7" ht="25.5" x14ac:dyDescent="0.2">
      <c r="A247" s="90" t="s">
        <v>465</v>
      </c>
      <c r="B247" s="135" t="s">
        <v>466</v>
      </c>
      <c r="C247" s="135" t="s">
        <v>457</v>
      </c>
      <c r="D247" s="2" t="s">
        <v>60</v>
      </c>
      <c r="E247" s="27"/>
      <c r="F247" s="169"/>
      <c r="G247" s="109">
        <f t="shared" si="6"/>
        <v>0</v>
      </c>
    </row>
    <row r="248" spans="1:7" ht="51" x14ac:dyDescent="0.2">
      <c r="A248" s="90" t="s">
        <v>467</v>
      </c>
      <c r="B248" s="135" t="s">
        <v>438</v>
      </c>
      <c r="C248" s="135" t="s">
        <v>1531</v>
      </c>
      <c r="D248" s="2" t="s">
        <v>60</v>
      </c>
      <c r="E248" s="27"/>
      <c r="F248" s="169"/>
      <c r="G248" s="109">
        <f t="shared" si="6"/>
        <v>0</v>
      </c>
    </row>
    <row r="249" spans="1:7" s="179" customFormat="1" x14ac:dyDescent="0.2">
      <c r="A249" s="183" t="s">
        <v>468</v>
      </c>
      <c r="B249" s="181" t="s">
        <v>440</v>
      </c>
      <c r="C249" s="174" t="s">
        <v>441</v>
      </c>
      <c r="D249" s="175" t="s">
        <v>442</v>
      </c>
      <c r="E249" s="176"/>
      <c r="F249" s="177"/>
      <c r="G249" s="178">
        <f t="shared" si="6"/>
        <v>0</v>
      </c>
    </row>
    <row r="250" spans="1:7" s="179" customFormat="1" x14ac:dyDescent="0.2">
      <c r="A250" s="180" t="s">
        <v>469</v>
      </c>
      <c r="B250" s="181" t="s">
        <v>440</v>
      </c>
      <c r="C250" s="174" t="s">
        <v>444</v>
      </c>
      <c r="D250" s="175" t="s">
        <v>442</v>
      </c>
      <c r="E250" s="176"/>
      <c r="F250" s="177"/>
      <c r="G250" s="178">
        <f t="shared" si="6"/>
        <v>0</v>
      </c>
    </row>
    <row r="251" spans="1:7" x14ac:dyDescent="0.2">
      <c r="A251" s="86"/>
      <c r="B251" s="8"/>
      <c r="C251" s="135"/>
      <c r="D251" s="2"/>
      <c r="E251" s="22"/>
      <c r="F251" s="169"/>
      <c r="G251" s="109"/>
    </row>
    <row r="252" spans="1:7" ht="13.5" thickBot="1" x14ac:dyDescent="0.25">
      <c r="A252" s="83" t="s">
        <v>52</v>
      </c>
      <c r="B252" s="8"/>
      <c r="C252" s="135"/>
      <c r="D252" s="2"/>
      <c r="E252" s="22"/>
      <c r="F252" s="169"/>
      <c r="G252" s="109"/>
    </row>
    <row r="253" spans="1:7" x14ac:dyDescent="0.2">
      <c r="A253" s="84" t="s">
        <v>0</v>
      </c>
      <c r="B253" s="34" t="s">
        <v>1</v>
      </c>
      <c r="C253" s="124" t="s">
        <v>470</v>
      </c>
      <c r="D253" s="15" t="s">
        <v>3</v>
      </c>
      <c r="E253" s="117" t="s">
        <v>1523</v>
      </c>
      <c r="F253" s="173" t="s">
        <v>1517</v>
      </c>
      <c r="G253" s="115" t="s">
        <v>1560</v>
      </c>
    </row>
    <row r="254" spans="1:7" ht="26.25" thickBot="1" x14ac:dyDescent="0.25">
      <c r="A254" s="85" t="s">
        <v>5</v>
      </c>
      <c r="B254" s="36" t="s">
        <v>5</v>
      </c>
      <c r="C254" s="124" t="s">
        <v>471</v>
      </c>
      <c r="D254" s="15"/>
      <c r="E254" s="117"/>
      <c r="F254" s="173" t="s">
        <v>1518</v>
      </c>
      <c r="G254" s="115" t="s">
        <v>1561</v>
      </c>
    </row>
    <row r="255" spans="1:7" x14ac:dyDescent="0.2">
      <c r="A255" s="80" t="s">
        <v>472</v>
      </c>
      <c r="B255" s="41"/>
      <c r="C255" s="137" t="s">
        <v>473</v>
      </c>
      <c r="D255" s="2"/>
      <c r="E255" s="23"/>
      <c r="F255" s="169"/>
      <c r="G255" s="109"/>
    </row>
    <row r="256" spans="1:7" x14ac:dyDescent="0.2">
      <c r="A256" s="81" t="s">
        <v>474</v>
      </c>
      <c r="B256" s="41">
        <v>1840</v>
      </c>
      <c r="C256" s="135" t="s">
        <v>475</v>
      </c>
      <c r="D256" s="2" t="s">
        <v>60</v>
      </c>
      <c r="E256" s="27"/>
      <c r="F256" s="169"/>
      <c r="G256" s="109">
        <f t="shared" ref="G256:G260" si="7">F256*E256</f>
        <v>0</v>
      </c>
    </row>
    <row r="257" spans="1:7" x14ac:dyDescent="0.2">
      <c r="A257" s="81" t="s">
        <v>476</v>
      </c>
      <c r="B257" s="41">
        <v>1841</v>
      </c>
      <c r="C257" s="135" t="s">
        <v>477</v>
      </c>
      <c r="D257" s="2" t="s">
        <v>60</v>
      </c>
      <c r="E257" s="27"/>
      <c r="F257" s="169"/>
      <c r="G257" s="109">
        <f t="shared" si="7"/>
        <v>0</v>
      </c>
    </row>
    <row r="258" spans="1:7" x14ac:dyDescent="0.2">
      <c r="A258" s="81" t="s">
        <v>478</v>
      </c>
      <c r="B258" s="41" t="s">
        <v>479</v>
      </c>
      <c r="C258" s="135" t="s">
        <v>1533</v>
      </c>
      <c r="D258" s="2" t="s">
        <v>60</v>
      </c>
      <c r="E258" s="27"/>
      <c r="F258" s="169"/>
      <c r="G258" s="109">
        <f t="shared" si="7"/>
        <v>0</v>
      </c>
    </row>
    <row r="259" spans="1:7" x14ac:dyDescent="0.2">
      <c r="A259" s="81" t="s">
        <v>480</v>
      </c>
      <c r="B259" s="48" t="s">
        <v>481</v>
      </c>
      <c r="C259" s="135" t="s">
        <v>482</v>
      </c>
      <c r="D259" s="2" t="s">
        <v>60</v>
      </c>
      <c r="E259" s="27"/>
      <c r="F259" s="169"/>
      <c r="G259" s="109">
        <f t="shared" si="7"/>
        <v>0</v>
      </c>
    </row>
    <row r="260" spans="1:7" x14ac:dyDescent="0.2">
      <c r="A260" s="81" t="s">
        <v>483</v>
      </c>
      <c r="B260" s="41">
        <v>1846</v>
      </c>
      <c r="C260" s="135" t="s">
        <v>484</v>
      </c>
      <c r="D260" s="2" t="s">
        <v>60</v>
      </c>
      <c r="E260" s="27"/>
      <c r="F260" s="169"/>
      <c r="G260" s="109">
        <f t="shared" si="7"/>
        <v>0</v>
      </c>
    </row>
    <row r="261" spans="1:7" x14ac:dyDescent="0.2">
      <c r="A261" s="86"/>
      <c r="B261" s="8"/>
      <c r="C261" s="135"/>
      <c r="D261" s="2"/>
      <c r="E261" s="22"/>
      <c r="F261" s="169"/>
      <c r="G261" s="109"/>
    </row>
    <row r="262" spans="1:7" ht="13.5" thickBot="1" x14ac:dyDescent="0.25">
      <c r="A262" s="83"/>
      <c r="B262" s="8"/>
      <c r="C262" s="135"/>
      <c r="D262" s="2"/>
      <c r="E262" s="22"/>
      <c r="F262" s="169"/>
      <c r="G262" s="109"/>
    </row>
    <row r="263" spans="1:7" ht="51" x14ac:dyDescent="0.2">
      <c r="A263" s="84" t="s">
        <v>0</v>
      </c>
      <c r="B263" s="34" t="s">
        <v>1</v>
      </c>
      <c r="C263" s="124" t="s">
        <v>1562</v>
      </c>
      <c r="D263" s="15" t="s">
        <v>3</v>
      </c>
      <c r="E263" s="117" t="s">
        <v>1523</v>
      </c>
      <c r="F263" s="173" t="s">
        <v>1517</v>
      </c>
      <c r="G263" s="115" t="s">
        <v>1560</v>
      </c>
    </row>
    <row r="264" spans="1:7" ht="13.5" thickBot="1" x14ac:dyDescent="0.25">
      <c r="A264" s="85" t="s">
        <v>5</v>
      </c>
      <c r="B264" s="36" t="s">
        <v>5</v>
      </c>
      <c r="C264" s="124"/>
      <c r="D264" s="15"/>
      <c r="E264" s="117"/>
      <c r="F264" s="173" t="s">
        <v>1518</v>
      </c>
      <c r="G264" s="115" t="s">
        <v>1561</v>
      </c>
    </row>
    <row r="265" spans="1:7" x14ac:dyDescent="0.2">
      <c r="A265" s="80"/>
      <c r="B265" s="41"/>
      <c r="C265" s="137" t="s">
        <v>485</v>
      </c>
      <c r="D265" s="2"/>
      <c r="E265" s="23"/>
      <c r="F265" s="169"/>
      <c r="G265" s="109"/>
    </row>
    <row r="266" spans="1:7" x14ac:dyDescent="0.2">
      <c r="A266" s="80" t="s">
        <v>486</v>
      </c>
      <c r="B266" s="41"/>
      <c r="C266" s="137" t="s">
        <v>487</v>
      </c>
      <c r="D266" s="2"/>
      <c r="E266" s="23"/>
      <c r="F266" s="169"/>
      <c r="G266" s="109"/>
    </row>
    <row r="267" spans="1:7" x14ac:dyDescent="0.2">
      <c r="A267" s="81" t="s">
        <v>488</v>
      </c>
      <c r="B267" s="46" t="s">
        <v>489</v>
      </c>
      <c r="C267" s="135" t="s">
        <v>490</v>
      </c>
      <c r="D267" s="2" t="s">
        <v>60</v>
      </c>
      <c r="E267" s="27"/>
      <c r="F267" s="169"/>
      <c r="G267" s="109">
        <f t="shared" ref="G267:G330" si="8">F267*E267</f>
        <v>0</v>
      </c>
    </row>
    <row r="268" spans="1:7" x14ac:dyDescent="0.2">
      <c r="A268" s="81" t="s">
        <v>491</v>
      </c>
      <c r="B268" s="46" t="s">
        <v>492</v>
      </c>
      <c r="C268" s="135" t="s">
        <v>493</v>
      </c>
      <c r="D268" s="2" t="s">
        <v>60</v>
      </c>
      <c r="E268" s="27"/>
      <c r="F268" s="169"/>
      <c r="G268" s="109">
        <f t="shared" si="8"/>
        <v>0</v>
      </c>
    </row>
    <row r="269" spans="1:7" x14ac:dyDescent="0.2">
      <c r="A269" s="81" t="s">
        <v>494</v>
      </c>
      <c r="B269" s="49" t="s">
        <v>495</v>
      </c>
      <c r="C269" s="135" t="s">
        <v>496</v>
      </c>
      <c r="D269" s="2" t="s">
        <v>60</v>
      </c>
      <c r="E269" s="27"/>
      <c r="F269" s="169"/>
      <c r="G269" s="109">
        <f t="shared" si="8"/>
        <v>0</v>
      </c>
    </row>
    <row r="270" spans="1:7" x14ac:dyDescent="0.2">
      <c r="A270" s="81" t="s">
        <v>497</v>
      </c>
      <c r="B270" s="49" t="s">
        <v>498</v>
      </c>
      <c r="C270" s="135" t="s">
        <v>499</v>
      </c>
      <c r="D270" s="2" t="s">
        <v>60</v>
      </c>
      <c r="E270" s="27"/>
      <c r="F270" s="169"/>
      <c r="G270" s="109">
        <f t="shared" si="8"/>
        <v>0</v>
      </c>
    </row>
    <row r="271" spans="1:7" x14ac:dyDescent="0.2">
      <c r="A271" s="81" t="s">
        <v>500</v>
      </c>
      <c r="B271" s="49" t="s">
        <v>501</v>
      </c>
      <c r="C271" s="135" t="s">
        <v>502</v>
      </c>
      <c r="D271" s="2" t="s">
        <v>60</v>
      </c>
      <c r="E271" s="27"/>
      <c r="F271" s="169"/>
      <c r="G271" s="109">
        <f t="shared" si="8"/>
        <v>0</v>
      </c>
    </row>
    <row r="272" spans="1:7" s="202" customFormat="1" x14ac:dyDescent="0.2">
      <c r="A272" s="196" t="s">
        <v>503</v>
      </c>
      <c r="B272" s="208" t="s">
        <v>504</v>
      </c>
      <c r="C272" s="187" t="s">
        <v>505</v>
      </c>
      <c r="D272" s="198" t="s">
        <v>60</v>
      </c>
      <c r="E272" s="199">
        <v>2</v>
      </c>
      <c r="F272" s="200"/>
      <c r="G272" s="201">
        <f t="shared" si="8"/>
        <v>0</v>
      </c>
    </row>
    <row r="273" spans="1:7" s="202" customFormat="1" x14ac:dyDescent="0.2">
      <c r="A273" s="196" t="s">
        <v>506</v>
      </c>
      <c r="B273" s="207" t="s">
        <v>507</v>
      </c>
      <c r="C273" s="187" t="s">
        <v>508</v>
      </c>
      <c r="D273" s="198" t="s">
        <v>60</v>
      </c>
      <c r="E273" s="199">
        <v>7</v>
      </c>
      <c r="F273" s="200"/>
      <c r="G273" s="201">
        <f t="shared" si="8"/>
        <v>0</v>
      </c>
    </row>
    <row r="274" spans="1:7" s="202" customFormat="1" x14ac:dyDescent="0.2">
      <c r="A274" s="196" t="s">
        <v>509</v>
      </c>
      <c r="B274" s="207" t="s">
        <v>510</v>
      </c>
      <c r="C274" s="187" t="s">
        <v>511</v>
      </c>
      <c r="D274" s="198" t="s">
        <v>60</v>
      </c>
      <c r="E274" s="199">
        <v>1</v>
      </c>
      <c r="F274" s="200"/>
      <c r="G274" s="201">
        <f t="shared" si="8"/>
        <v>0</v>
      </c>
    </row>
    <row r="275" spans="1:7" x14ac:dyDescent="0.2">
      <c r="A275" s="81" t="s">
        <v>512</v>
      </c>
      <c r="B275" s="46" t="s">
        <v>513</v>
      </c>
      <c r="C275" s="135" t="s">
        <v>514</v>
      </c>
      <c r="D275" s="2" t="s">
        <v>60</v>
      </c>
      <c r="E275" s="27"/>
      <c r="F275" s="169"/>
      <c r="G275" s="109">
        <f t="shared" si="8"/>
        <v>0</v>
      </c>
    </row>
    <row r="276" spans="1:7" x14ac:dyDescent="0.2">
      <c r="A276" s="81" t="s">
        <v>515</v>
      </c>
      <c r="B276" s="50" t="s">
        <v>516</v>
      </c>
      <c r="C276" s="135" t="s">
        <v>517</v>
      </c>
      <c r="D276" s="2" t="s">
        <v>60</v>
      </c>
      <c r="E276" s="27"/>
      <c r="F276" s="169"/>
      <c r="G276" s="109">
        <f t="shared" si="8"/>
        <v>0</v>
      </c>
    </row>
    <row r="277" spans="1:7" x14ac:dyDescent="0.2">
      <c r="A277" s="81" t="s">
        <v>518</v>
      </c>
      <c r="B277" s="46" t="s">
        <v>519</v>
      </c>
      <c r="C277" s="135" t="s">
        <v>520</v>
      </c>
      <c r="D277" s="2" t="s">
        <v>60</v>
      </c>
      <c r="E277" s="27"/>
      <c r="F277" s="169"/>
      <c r="G277" s="109">
        <f t="shared" si="8"/>
        <v>0</v>
      </c>
    </row>
    <row r="278" spans="1:7" x14ac:dyDescent="0.2">
      <c r="A278" s="81" t="s">
        <v>521</v>
      </c>
      <c r="B278" s="46" t="s">
        <v>519</v>
      </c>
      <c r="C278" s="135" t="s">
        <v>522</v>
      </c>
      <c r="D278" s="2" t="s">
        <v>60</v>
      </c>
      <c r="E278" s="27"/>
      <c r="F278" s="169"/>
      <c r="G278" s="109">
        <f t="shared" si="8"/>
        <v>0</v>
      </c>
    </row>
    <row r="279" spans="1:7" x14ac:dyDescent="0.2">
      <c r="A279" s="81" t="s">
        <v>523</v>
      </c>
      <c r="B279" s="46" t="s">
        <v>524</v>
      </c>
      <c r="C279" s="135" t="s">
        <v>525</v>
      </c>
      <c r="D279" s="2" t="s">
        <v>60</v>
      </c>
      <c r="E279" s="27"/>
      <c r="F279" s="169"/>
      <c r="G279" s="109">
        <f t="shared" si="8"/>
        <v>0</v>
      </c>
    </row>
    <row r="280" spans="1:7" x14ac:dyDescent="0.2">
      <c r="A280" s="81"/>
      <c r="B280" s="46"/>
      <c r="C280" s="135"/>
      <c r="D280" s="2"/>
      <c r="E280" s="23"/>
      <c r="F280" s="169"/>
      <c r="G280" s="109"/>
    </row>
    <row r="281" spans="1:7" x14ac:dyDescent="0.2">
      <c r="A281" s="80" t="s">
        <v>526</v>
      </c>
      <c r="B281" s="46"/>
      <c r="C281" s="137" t="s">
        <v>527</v>
      </c>
      <c r="D281" s="2"/>
      <c r="E281" s="23"/>
      <c r="F281" s="169"/>
      <c r="G281" s="109"/>
    </row>
    <row r="282" spans="1:7" x14ac:dyDescent="0.2">
      <c r="A282" s="81" t="s">
        <v>528</v>
      </c>
      <c r="B282" s="46" t="s">
        <v>489</v>
      </c>
      <c r="C282" s="135" t="s">
        <v>529</v>
      </c>
      <c r="D282" s="2" t="s">
        <v>60</v>
      </c>
      <c r="E282" s="27"/>
      <c r="F282" s="169"/>
      <c r="G282" s="109">
        <f t="shared" si="8"/>
        <v>0</v>
      </c>
    </row>
    <row r="283" spans="1:7" x14ac:dyDescent="0.2">
      <c r="A283" s="81" t="s">
        <v>530</v>
      </c>
      <c r="B283" s="46" t="s">
        <v>492</v>
      </c>
      <c r="C283" s="135" t="s">
        <v>493</v>
      </c>
      <c r="D283" s="2" t="s">
        <v>60</v>
      </c>
      <c r="E283" s="27"/>
      <c r="F283" s="169"/>
      <c r="G283" s="109">
        <f t="shared" si="8"/>
        <v>0</v>
      </c>
    </row>
    <row r="284" spans="1:7" x14ac:dyDescent="0.2">
      <c r="A284" s="81" t="s">
        <v>531</v>
      </c>
      <c r="B284" s="49" t="s">
        <v>495</v>
      </c>
      <c r="C284" s="135" t="s">
        <v>496</v>
      </c>
      <c r="D284" s="2" t="s">
        <v>60</v>
      </c>
      <c r="E284" s="27"/>
      <c r="F284" s="169"/>
      <c r="G284" s="109">
        <f t="shared" si="8"/>
        <v>0</v>
      </c>
    </row>
    <row r="285" spans="1:7" x14ac:dyDescent="0.2">
      <c r="A285" s="81" t="s">
        <v>532</v>
      </c>
      <c r="B285" s="49" t="s">
        <v>498</v>
      </c>
      <c r="C285" s="135" t="s">
        <v>499</v>
      </c>
      <c r="D285" s="2" t="s">
        <v>60</v>
      </c>
      <c r="E285" s="27"/>
      <c r="F285" s="169"/>
      <c r="G285" s="109">
        <f t="shared" si="8"/>
        <v>0</v>
      </c>
    </row>
    <row r="286" spans="1:7" x14ac:dyDescent="0.2">
      <c r="A286" s="81" t="s">
        <v>533</v>
      </c>
      <c r="B286" s="49" t="s">
        <v>501</v>
      </c>
      <c r="C286" s="135" t="s">
        <v>502</v>
      </c>
      <c r="D286" s="2" t="s">
        <v>60</v>
      </c>
      <c r="E286" s="27"/>
      <c r="F286" s="169"/>
      <c r="G286" s="109">
        <f t="shared" si="8"/>
        <v>0</v>
      </c>
    </row>
    <row r="287" spans="1:7" x14ac:dyDescent="0.2">
      <c r="A287" s="81" t="s">
        <v>534</v>
      </c>
      <c r="B287" s="49" t="s">
        <v>504</v>
      </c>
      <c r="C287" s="135" t="s">
        <v>505</v>
      </c>
      <c r="D287" s="2" t="s">
        <v>60</v>
      </c>
      <c r="E287" s="27"/>
      <c r="F287" s="169"/>
      <c r="G287" s="109">
        <f t="shared" si="8"/>
        <v>0</v>
      </c>
    </row>
    <row r="288" spans="1:7" x14ac:dyDescent="0.2">
      <c r="A288" s="81" t="s">
        <v>535</v>
      </c>
      <c r="B288" s="46" t="s">
        <v>507</v>
      </c>
      <c r="C288" s="135" t="s">
        <v>508</v>
      </c>
      <c r="D288" s="2" t="s">
        <v>60</v>
      </c>
      <c r="E288" s="27"/>
      <c r="F288" s="169"/>
      <c r="G288" s="109">
        <f t="shared" si="8"/>
        <v>0</v>
      </c>
    </row>
    <row r="289" spans="1:7" x14ac:dyDescent="0.2">
      <c r="A289" s="81" t="s">
        <v>536</v>
      </c>
      <c r="B289" s="46" t="s">
        <v>510</v>
      </c>
      <c r="C289" s="135" t="s">
        <v>511</v>
      </c>
      <c r="D289" s="2" t="s">
        <v>60</v>
      </c>
      <c r="E289" s="27"/>
      <c r="F289" s="169"/>
      <c r="G289" s="109">
        <f t="shared" si="8"/>
        <v>0</v>
      </c>
    </row>
    <row r="290" spans="1:7" x14ac:dyDescent="0.2">
      <c r="A290" s="81" t="s">
        <v>537</v>
      </c>
      <c r="B290" s="46" t="s">
        <v>513</v>
      </c>
      <c r="C290" s="135" t="s">
        <v>514</v>
      </c>
      <c r="D290" s="2" t="s">
        <v>60</v>
      </c>
      <c r="E290" s="27"/>
      <c r="F290" s="169"/>
      <c r="G290" s="109">
        <f t="shared" si="8"/>
        <v>0</v>
      </c>
    </row>
    <row r="291" spans="1:7" x14ac:dyDescent="0.2">
      <c r="A291" s="81" t="s">
        <v>538</v>
      </c>
      <c r="B291" s="50" t="s">
        <v>516</v>
      </c>
      <c r="C291" s="135" t="s">
        <v>517</v>
      </c>
      <c r="D291" s="2" t="s">
        <v>60</v>
      </c>
      <c r="E291" s="27"/>
      <c r="F291" s="169"/>
      <c r="G291" s="109">
        <f t="shared" si="8"/>
        <v>0</v>
      </c>
    </row>
    <row r="292" spans="1:7" x14ac:dyDescent="0.2">
      <c r="A292" s="81" t="s">
        <v>539</v>
      </c>
      <c r="B292" s="50" t="s">
        <v>519</v>
      </c>
      <c r="C292" s="135" t="s">
        <v>520</v>
      </c>
      <c r="D292" s="2" t="s">
        <v>60</v>
      </c>
      <c r="E292" s="27"/>
      <c r="F292" s="169"/>
      <c r="G292" s="109">
        <f t="shared" si="8"/>
        <v>0</v>
      </c>
    </row>
    <row r="293" spans="1:7" x14ac:dyDescent="0.2">
      <c r="A293" s="81" t="s">
        <v>540</v>
      </c>
      <c r="B293" s="50" t="s">
        <v>519</v>
      </c>
      <c r="C293" s="135" t="s">
        <v>522</v>
      </c>
      <c r="D293" s="2" t="s">
        <v>60</v>
      </c>
      <c r="E293" s="27"/>
      <c r="F293" s="169"/>
      <c r="G293" s="109">
        <f t="shared" si="8"/>
        <v>0</v>
      </c>
    </row>
    <row r="294" spans="1:7" x14ac:dyDescent="0.2">
      <c r="A294" s="81" t="s">
        <v>541</v>
      </c>
      <c r="B294" s="50" t="s">
        <v>524</v>
      </c>
      <c r="C294" s="135" t="s">
        <v>525</v>
      </c>
      <c r="D294" s="2" t="s">
        <v>60</v>
      </c>
      <c r="E294" s="27"/>
      <c r="F294" s="169"/>
      <c r="G294" s="109">
        <f t="shared" si="8"/>
        <v>0</v>
      </c>
    </row>
    <row r="295" spans="1:7" x14ac:dyDescent="0.2">
      <c r="A295" s="81"/>
      <c r="B295" s="50"/>
      <c r="C295" s="135"/>
      <c r="D295" s="2"/>
      <c r="E295" s="23"/>
      <c r="F295" s="169"/>
      <c r="G295" s="109"/>
    </row>
    <row r="296" spans="1:7" x14ac:dyDescent="0.2">
      <c r="A296" s="80" t="s">
        <v>542</v>
      </c>
      <c r="B296" s="50"/>
      <c r="C296" s="137" t="s">
        <v>543</v>
      </c>
      <c r="D296" s="2"/>
      <c r="E296" s="23"/>
      <c r="F296" s="169"/>
      <c r="G296" s="109"/>
    </row>
    <row r="297" spans="1:7" x14ac:dyDescent="0.2">
      <c r="A297" s="81" t="s">
        <v>544</v>
      </c>
      <c r="B297" s="50" t="s">
        <v>489</v>
      </c>
      <c r="C297" s="135" t="s">
        <v>545</v>
      </c>
      <c r="D297" s="2" t="s">
        <v>60</v>
      </c>
      <c r="E297" s="23"/>
      <c r="F297" s="169"/>
      <c r="G297" s="109">
        <f t="shared" si="8"/>
        <v>0</v>
      </c>
    </row>
    <row r="298" spans="1:7" x14ac:dyDescent="0.2">
      <c r="A298" s="81" t="s">
        <v>546</v>
      </c>
      <c r="B298" s="50" t="s">
        <v>492</v>
      </c>
      <c r="C298" s="135" t="s">
        <v>493</v>
      </c>
      <c r="D298" s="2" t="s">
        <v>60</v>
      </c>
      <c r="E298" s="23"/>
      <c r="F298" s="169"/>
      <c r="G298" s="109">
        <f t="shared" si="8"/>
        <v>0</v>
      </c>
    </row>
    <row r="299" spans="1:7" x14ac:dyDescent="0.2">
      <c r="A299" s="81" t="s">
        <v>547</v>
      </c>
      <c r="B299" s="51" t="s">
        <v>495</v>
      </c>
      <c r="C299" s="135" t="s">
        <v>496</v>
      </c>
      <c r="D299" s="2" t="s">
        <v>60</v>
      </c>
      <c r="E299" s="23"/>
      <c r="F299" s="169"/>
      <c r="G299" s="109">
        <f t="shared" si="8"/>
        <v>0</v>
      </c>
    </row>
    <row r="300" spans="1:7" x14ac:dyDescent="0.2">
      <c r="A300" s="81" t="s">
        <v>548</v>
      </c>
      <c r="B300" s="51" t="s">
        <v>498</v>
      </c>
      <c r="C300" s="135" t="s">
        <v>499</v>
      </c>
      <c r="D300" s="2" t="s">
        <v>60</v>
      </c>
      <c r="E300" s="23"/>
      <c r="F300" s="169"/>
      <c r="G300" s="109">
        <f t="shared" si="8"/>
        <v>0</v>
      </c>
    </row>
    <row r="301" spans="1:7" x14ac:dyDescent="0.2">
      <c r="A301" s="81" t="s">
        <v>549</v>
      </c>
      <c r="B301" s="51" t="s">
        <v>501</v>
      </c>
      <c r="C301" s="135" t="s">
        <v>502</v>
      </c>
      <c r="D301" s="2" t="s">
        <v>60</v>
      </c>
      <c r="E301" s="23"/>
      <c r="F301" s="169"/>
      <c r="G301" s="109">
        <f t="shared" si="8"/>
        <v>0</v>
      </c>
    </row>
    <row r="302" spans="1:7" x14ac:dyDescent="0.2">
      <c r="A302" s="81" t="s">
        <v>550</v>
      </c>
      <c r="B302" s="49" t="s">
        <v>504</v>
      </c>
      <c r="C302" s="135" t="s">
        <v>505</v>
      </c>
      <c r="D302" s="2" t="s">
        <v>60</v>
      </c>
      <c r="E302" s="23"/>
      <c r="F302" s="169"/>
      <c r="G302" s="109">
        <f t="shared" si="8"/>
        <v>0</v>
      </c>
    </row>
    <row r="303" spans="1:7" x14ac:dyDescent="0.2">
      <c r="A303" s="81" t="s">
        <v>551</v>
      </c>
      <c r="B303" s="46" t="s">
        <v>507</v>
      </c>
      <c r="C303" s="135" t="s">
        <v>508</v>
      </c>
      <c r="D303" s="2" t="s">
        <v>60</v>
      </c>
      <c r="E303" s="23"/>
      <c r="F303" s="169"/>
      <c r="G303" s="109">
        <f t="shared" si="8"/>
        <v>0</v>
      </c>
    </row>
    <row r="304" spans="1:7" x14ac:dyDescent="0.2">
      <c r="A304" s="81" t="s">
        <v>552</v>
      </c>
      <c r="B304" s="46" t="s">
        <v>510</v>
      </c>
      <c r="C304" s="135" t="s">
        <v>511</v>
      </c>
      <c r="D304" s="2" t="s">
        <v>60</v>
      </c>
      <c r="E304" s="23"/>
      <c r="F304" s="169"/>
      <c r="G304" s="109">
        <f t="shared" si="8"/>
        <v>0</v>
      </c>
    </row>
    <row r="305" spans="1:7" x14ac:dyDescent="0.2">
      <c r="A305" s="81" t="s">
        <v>553</v>
      </c>
      <c r="B305" s="46" t="s">
        <v>513</v>
      </c>
      <c r="C305" s="135" t="s">
        <v>514</v>
      </c>
      <c r="D305" s="2" t="s">
        <v>60</v>
      </c>
      <c r="E305" s="23"/>
      <c r="F305" s="169"/>
      <c r="G305" s="109">
        <f t="shared" si="8"/>
        <v>0</v>
      </c>
    </row>
    <row r="306" spans="1:7" x14ac:dyDescent="0.2">
      <c r="A306" s="81" t="s">
        <v>554</v>
      </c>
      <c r="B306" s="46" t="s">
        <v>516</v>
      </c>
      <c r="C306" s="135" t="s">
        <v>517</v>
      </c>
      <c r="D306" s="2" t="s">
        <v>60</v>
      </c>
      <c r="E306" s="23"/>
      <c r="F306" s="169"/>
      <c r="G306" s="109">
        <f t="shared" si="8"/>
        <v>0</v>
      </c>
    </row>
    <row r="307" spans="1:7" x14ac:dyDescent="0.2">
      <c r="A307" s="81" t="s">
        <v>555</v>
      </c>
      <c r="B307" s="46" t="s">
        <v>519</v>
      </c>
      <c r="C307" s="135" t="s">
        <v>520</v>
      </c>
      <c r="D307" s="2" t="s">
        <v>60</v>
      </c>
      <c r="E307" s="23"/>
      <c r="F307" s="169"/>
      <c r="G307" s="109">
        <f t="shared" si="8"/>
        <v>0</v>
      </c>
    </row>
    <row r="308" spans="1:7" x14ac:dyDescent="0.2">
      <c r="A308" s="81" t="s">
        <v>556</v>
      </c>
      <c r="B308" s="46" t="s">
        <v>519</v>
      </c>
      <c r="C308" s="135" t="s">
        <v>522</v>
      </c>
      <c r="D308" s="2" t="s">
        <v>60</v>
      </c>
      <c r="E308" s="23"/>
      <c r="F308" s="169"/>
      <c r="G308" s="109">
        <f t="shared" si="8"/>
        <v>0</v>
      </c>
    </row>
    <row r="309" spans="1:7" x14ac:dyDescent="0.2">
      <c r="A309" s="81" t="s">
        <v>557</v>
      </c>
      <c r="B309" s="46" t="s">
        <v>524</v>
      </c>
      <c r="C309" s="135" t="s">
        <v>525</v>
      </c>
      <c r="D309" s="2" t="s">
        <v>60</v>
      </c>
      <c r="E309" s="23"/>
      <c r="F309" s="169"/>
      <c r="G309" s="109">
        <f t="shared" si="8"/>
        <v>0</v>
      </c>
    </row>
    <row r="310" spans="1:7" x14ac:dyDescent="0.2">
      <c r="A310" s="81"/>
      <c r="B310" s="50"/>
      <c r="C310" s="135"/>
      <c r="D310" s="2"/>
      <c r="E310" s="23"/>
      <c r="F310" s="169"/>
      <c r="G310" s="109"/>
    </row>
    <row r="311" spans="1:7" x14ac:dyDescent="0.2">
      <c r="A311" s="80" t="s">
        <v>558</v>
      </c>
      <c r="B311" s="52"/>
      <c r="C311" s="137" t="s">
        <v>559</v>
      </c>
      <c r="D311" s="2"/>
      <c r="E311" s="23"/>
      <c r="F311" s="169"/>
      <c r="G311" s="109"/>
    </row>
    <row r="312" spans="1:7" x14ac:dyDescent="0.2">
      <c r="A312" s="81" t="s">
        <v>560</v>
      </c>
      <c r="B312" s="50" t="s">
        <v>561</v>
      </c>
      <c r="C312" s="135" t="s">
        <v>562</v>
      </c>
      <c r="D312" s="2" t="s">
        <v>60</v>
      </c>
      <c r="E312" s="27"/>
      <c r="F312" s="169"/>
      <c r="G312" s="109">
        <f t="shared" si="8"/>
        <v>0</v>
      </c>
    </row>
    <row r="313" spans="1:7" x14ac:dyDescent="0.2">
      <c r="A313" s="81" t="s">
        <v>563</v>
      </c>
      <c r="B313" s="51" t="s">
        <v>564</v>
      </c>
      <c r="C313" s="135" t="s">
        <v>565</v>
      </c>
      <c r="D313" s="2" t="s">
        <v>60</v>
      </c>
      <c r="E313" s="27"/>
      <c r="F313" s="169"/>
      <c r="G313" s="109">
        <f t="shared" si="8"/>
        <v>0</v>
      </c>
    </row>
    <row r="314" spans="1:7" x14ac:dyDescent="0.2">
      <c r="A314" s="81" t="s">
        <v>566</v>
      </c>
      <c r="B314" s="50" t="s">
        <v>567</v>
      </c>
      <c r="C314" s="135" t="s">
        <v>568</v>
      </c>
      <c r="D314" s="2" t="s">
        <v>60</v>
      </c>
      <c r="E314" s="27"/>
      <c r="F314" s="169"/>
      <c r="G314" s="109">
        <f t="shared" si="8"/>
        <v>0</v>
      </c>
    </row>
    <row r="315" spans="1:7" x14ac:dyDescent="0.2">
      <c r="A315" s="81" t="s">
        <v>569</v>
      </c>
      <c r="B315" s="50" t="s">
        <v>570</v>
      </c>
      <c r="C315" s="135" t="s">
        <v>571</v>
      </c>
      <c r="D315" s="2" t="s">
        <v>60</v>
      </c>
      <c r="E315" s="27"/>
      <c r="F315" s="169"/>
      <c r="G315" s="109">
        <f t="shared" si="8"/>
        <v>0</v>
      </c>
    </row>
    <row r="316" spans="1:7" x14ac:dyDescent="0.2">
      <c r="A316" s="81" t="s">
        <v>572</v>
      </c>
      <c r="B316" s="50" t="s">
        <v>573</v>
      </c>
      <c r="C316" s="135" t="s">
        <v>574</v>
      </c>
      <c r="D316" s="2" t="s">
        <v>60</v>
      </c>
      <c r="E316" s="27"/>
      <c r="F316" s="169"/>
      <c r="G316" s="109">
        <f t="shared" si="8"/>
        <v>0</v>
      </c>
    </row>
    <row r="317" spans="1:7" x14ac:dyDescent="0.2">
      <c r="A317" s="81" t="s">
        <v>575</v>
      </c>
      <c r="B317" s="50" t="s">
        <v>576</v>
      </c>
      <c r="C317" s="135" t="s">
        <v>577</v>
      </c>
      <c r="D317" s="2" t="s">
        <v>60</v>
      </c>
      <c r="E317" s="27"/>
      <c r="F317" s="169"/>
      <c r="G317" s="109">
        <f t="shared" si="8"/>
        <v>0</v>
      </c>
    </row>
    <row r="318" spans="1:7" x14ac:dyDescent="0.2">
      <c r="A318" s="81"/>
      <c r="B318" s="50"/>
      <c r="C318" s="135"/>
      <c r="D318" s="2"/>
      <c r="E318" s="23"/>
      <c r="F318" s="169"/>
      <c r="G318" s="109"/>
    </row>
    <row r="319" spans="1:7" x14ac:dyDescent="0.2">
      <c r="A319" s="80" t="s">
        <v>578</v>
      </c>
      <c r="B319" s="52"/>
      <c r="C319" s="137" t="s">
        <v>579</v>
      </c>
      <c r="D319" s="2"/>
      <c r="E319" s="23"/>
      <c r="F319" s="169"/>
      <c r="G319" s="109"/>
    </row>
    <row r="320" spans="1:7" x14ac:dyDescent="0.2">
      <c r="A320" s="81" t="s">
        <v>580</v>
      </c>
      <c r="B320" s="50" t="s">
        <v>561</v>
      </c>
      <c r="C320" s="135" t="s">
        <v>562</v>
      </c>
      <c r="D320" s="2" t="s">
        <v>60</v>
      </c>
      <c r="E320" s="27"/>
      <c r="F320" s="169"/>
      <c r="G320" s="109">
        <f t="shared" si="8"/>
        <v>0</v>
      </c>
    </row>
    <row r="321" spans="1:7" x14ac:dyDescent="0.2">
      <c r="A321" s="81" t="s">
        <v>581</v>
      </c>
      <c r="B321" s="51" t="s">
        <v>564</v>
      </c>
      <c r="C321" s="135" t="s">
        <v>565</v>
      </c>
      <c r="D321" s="2" t="s">
        <v>60</v>
      </c>
      <c r="E321" s="27"/>
      <c r="F321" s="169"/>
      <c r="G321" s="109">
        <f t="shared" si="8"/>
        <v>0</v>
      </c>
    </row>
    <row r="322" spans="1:7" x14ac:dyDescent="0.2">
      <c r="A322" s="81" t="s">
        <v>582</v>
      </c>
      <c r="B322" s="50" t="s">
        <v>567</v>
      </c>
      <c r="C322" s="135" t="s">
        <v>568</v>
      </c>
      <c r="D322" s="2" t="s">
        <v>60</v>
      </c>
      <c r="E322" s="27"/>
      <c r="F322" s="169"/>
      <c r="G322" s="109">
        <f t="shared" si="8"/>
        <v>0</v>
      </c>
    </row>
    <row r="323" spans="1:7" x14ac:dyDescent="0.2">
      <c r="A323" s="81" t="s">
        <v>583</v>
      </c>
      <c r="B323" s="50" t="s">
        <v>570</v>
      </c>
      <c r="C323" s="135" t="s">
        <v>571</v>
      </c>
      <c r="D323" s="2" t="s">
        <v>60</v>
      </c>
      <c r="E323" s="27"/>
      <c r="F323" s="169"/>
      <c r="G323" s="109">
        <f t="shared" si="8"/>
        <v>0</v>
      </c>
    </row>
    <row r="324" spans="1:7" x14ac:dyDescent="0.2">
      <c r="A324" s="81" t="s">
        <v>580</v>
      </c>
      <c r="B324" s="50" t="s">
        <v>573</v>
      </c>
      <c r="C324" s="135" t="s">
        <v>574</v>
      </c>
      <c r="D324" s="2" t="s">
        <v>60</v>
      </c>
      <c r="E324" s="27"/>
      <c r="F324" s="169"/>
      <c r="G324" s="109">
        <f t="shared" si="8"/>
        <v>0</v>
      </c>
    </row>
    <row r="325" spans="1:7" x14ac:dyDescent="0.2">
      <c r="A325" s="81" t="s">
        <v>581</v>
      </c>
      <c r="B325" s="50" t="s">
        <v>576</v>
      </c>
      <c r="C325" s="135" t="s">
        <v>577</v>
      </c>
      <c r="D325" s="2" t="s">
        <v>60</v>
      </c>
      <c r="E325" s="27"/>
      <c r="F325" s="169"/>
      <c r="G325" s="109">
        <f t="shared" si="8"/>
        <v>0</v>
      </c>
    </row>
    <row r="326" spans="1:7" x14ac:dyDescent="0.2">
      <c r="A326" s="81"/>
      <c r="B326" s="50"/>
      <c r="C326" s="135"/>
      <c r="D326" s="2"/>
      <c r="E326" s="23"/>
      <c r="F326" s="169"/>
      <c r="G326" s="109"/>
    </row>
    <row r="327" spans="1:7" x14ac:dyDescent="0.2">
      <c r="A327" s="80" t="s">
        <v>584</v>
      </c>
      <c r="B327" s="52"/>
      <c r="C327" s="137" t="s">
        <v>585</v>
      </c>
      <c r="D327" s="2"/>
      <c r="E327" s="23"/>
      <c r="F327" s="169"/>
      <c r="G327" s="109"/>
    </row>
    <row r="328" spans="1:7" x14ac:dyDescent="0.2">
      <c r="A328" s="91">
        <v>1</v>
      </c>
      <c r="B328" s="50" t="s">
        <v>561</v>
      </c>
      <c r="C328" s="135" t="s">
        <v>562</v>
      </c>
      <c r="D328" s="2" t="s">
        <v>60</v>
      </c>
      <c r="E328" s="27"/>
      <c r="F328" s="169"/>
      <c r="G328" s="109">
        <f t="shared" si="8"/>
        <v>0</v>
      </c>
    </row>
    <row r="329" spans="1:7" x14ac:dyDescent="0.2">
      <c r="A329" s="91">
        <v>1</v>
      </c>
      <c r="B329" s="49" t="s">
        <v>564</v>
      </c>
      <c r="C329" s="135" t="s">
        <v>565</v>
      </c>
      <c r="D329" s="2" t="s">
        <v>60</v>
      </c>
      <c r="E329" s="27"/>
      <c r="F329" s="169"/>
      <c r="G329" s="109">
        <f t="shared" si="8"/>
        <v>0</v>
      </c>
    </row>
    <row r="330" spans="1:7" x14ac:dyDescent="0.2">
      <c r="A330" s="91">
        <v>1</v>
      </c>
      <c r="B330" s="46" t="s">
        <v>567</v>
      </c>
      <c r="C330" s="135" t="s">
        <v>568</v>
      </c>
      <c r="D330" s="2" t="s">
        <v>60</v>
      </c>
      <c r="E330" s="27"/>
      <c r="F330" s="169"/>
      <c r="G330" s="109">
        <f t="shared" si="8"/>
        <v>0</v>
      </c>
    </row>
    <row r="331" spans="1:7" x14ac:dyDescent="0.2">
      <c r="A331" s="91">
        <v>1</v>
      </c>
      <c r="B331" s="46" t="s">
        <v>570</v>
      </c>
      <c r="C331" s="135" t="s">
        <v>571</v>
      </c>
      <c r="D331" s="2" t="s">
        <v>60</v>
      </c>
      <c r="E331" s="27"/>
      <c r="F331" s="169"/>
      <c r="G331" s="109">
        <f t="shared" ref="G331:G350" si="9">F331*E331</f>
        <v>0</v>
      </c>
    </row>
    <row r="332" spans="1:7" x14ac:dyDescent="0.2">
      <c r="A332" s="91">
        <v>1</v>
      </c>
      <c r="B332" s="46" t="s">
        <v>573</v>
      </c>
      <c r="C332" s="135" t="s">
        <v>574</v>
      </c>
      <c r="D332" s="2" t="s">
        <v>60</v>
      </c>
      <c r="E332" s="27"/>
      <c r="F332" s="169"/>
      <c r="G332" s="109">
        <f t="shared" si="9"/>
        <v>0</v>
      </c>
    </row>
    <row r="333" spans="1:7" x14ac:dyDescent="0.2">
      <c r="A333" s="91">
        <v>1</v>
      </c>
      <c r="B333" s="46" t="s">
        <v>576</v>
      </c>
      <c r="C333" s="135" t="s">
        <v>577</v>
      </c>
      <c r="D333" s="2" t="s">
        <v>60</v>
      </c>
      <c r="E333" s="27"/>
      <c r="F333" s="169"/>
      <c r="G333" s="109">
        <f t="shared" si="9"/>
        <v>0</v>
      </c>
    </row>
    <row r="334" spans="1:7" x14ac:dyDescent="0.2">
      <c r="A334" s="81"/>
      <c r="B334" s="50"/>
      <c r="C334" s="135"/>
      <c r="D334" s="2"/>
      <c r="E334" s="23"/>
      <c r="F334" s="169"/>
      <c r="G334" s="109"/>
    </row>
    <row r="335" spans="1:7" x14ac:dyDescent="0.2">
      <c r="A335" s="80" t="s">
        <v>586</v>
      </c>
      <c r="B335" s="50"/>
      <c r="C335" s="137" t="s">
        <v>587</v>
      </c>
      <c r="D335" s="2"/>
      <c r="E335" s="23"/>
      <c r="F335" s="169"/>
      <c r="G335" s="109"/>
    </row>
    <row r="336" spans="1:7" s="202" customFormat="1" x14ac:dyDescent="0.2">
      <c r="A336" s="196" t="s">
        <v>588</v>
      </c>
      <c r="B336" s="207" t="s">
        <v>589</v>
      </c>
      <c r="C336" s="187" t="s">
        <v>590</v>
      </c>
      <c r="D336" s="198" t="s">
        <v>60</v>
      </c>
      <c r="E336" s="199">
        <v>6</v>
      </c>
      <c r="F336" s="200"/>
      <c r="G336" s="201">
        <f t="shared" si="9"/>
        <v>0</v>
      </c>
    </row>
    <row r="337" spans="1:7" x14ac:dyDescent="0.2">
      <c r="A337" s="81" t="s">
        <v>591</v>
      </c>
      <c r="B337" s="50" t="s">
        <v>589</v>
      </c>
      <c r="C337" s="135" t="s">
        <v>592</v>
      </c>
      <c r="D337" s="2" t="s">
        <v>60</v>
      </c>
      <c r="E337" s="27"/>
      <c r="F337" s="169"/>
      <c r="G337" s="109">
        <f t="shared" si="9"/>
        <v>0</v>
      </c>
    </row>
    <row r="338" spans="1:7" x14ac:dyDescent="0.2">
      <c r="A338" s="81"/>
      <c r="B338" s="50"/>
      <c r="C338" s="135"/>
      <c r="D338" s="2"/>
      <c r="E338" s="23"/>
      <c r="F338" s="169"/>
      <c r="G338" s="109"/>
    </row>
    <row r="339" spans="1:7" x14ac:dyDescent="0.2">
      <c r="A339" s="80" t="s">
        <v>593</v>
      </c>
      <c r="B339" s="50"/>
      <c r="C339" s="137" t="s">
        <v>594</v>
      </c>
      <c r="D339" s="2"/>
      <c r="E339" s="23"/>
      <c r="F339" s="169"/>
      <c r="G339" s="109"/>
    </row>
    <row r="340" spans="1:7" x14ac:dyDescent="0.2">
      <c r="A340" s="81" t="s">
        <v>595</v>
      </c>
      <c r="B340" s="46" t="s">
        <v>589</v>
      </c>
      <c r="C340" s="135" t="s">
        <v>590</v>
      </c>
      <c r="D340" s="2" t="s">
        <v>60</v>
      </c>
      <c r="E340" s="27"/>
      <c r="F340" s="169"/>
      <c r="G340" s="109">
        <f t="shared" si="9"/>
        <v>0</v>
      </c>
    </row>
    <row r="341" spans="1:7" x14ac:dyDescent="0.2">
      <c r="A341" s="81" t="s">
        <v>596</v>
      </c>
      <c r="B341" s="50" t="s">
        <v>589</v>
      </c>
      <c r="C341" s="135" t="s">
        <v>592</v>
      </c>
      <c r="D341" s="2" t="s">
        <v>60</v>
      </c>
      <c r="E341" s="27"/>
      <c r="F341" s="169"/>
      <c r="G341" s="109">
        <f t="shared" si="9"/>
        <v>0</v>
      </c>
    </row>
    <row r="342" spans="1:7" x14ac:dyDescent="0.2">
      <c r="A342" s="81" t="s">
        <v>597</v>
      </c>
      <c r="B342" s="50" t="s">
        <v>598</v>
      </c>
      <c r="C342" s="135" t="s">
        <v>599</v>
      </c>
      <c r="D342" s="2" t="s">
        <v>60</v>
      </c>
      <c r="E342" s="27"/>
      <c r="F342" s="169"/>
      <c r="G342" s="109">
        <f t="shared" si="9"/>
        <v>0</v>
      </c>
    </row>
    <row r="343" spans="1:7" x14ac:dyDescent="0.2">
      <c r="A343" s="81" t="s">
        <v>600</v>
      </c>
      <c r="B343" s="50" t="s">
        <v>601</v>
      </c>
      <c r="C343" s="135" t="s">
        <v>602</v>
      </c>
      <c r="D343" s="2" t="s">
        <v>60</v>
      </c>
      <c r="E343" s="27"/>
      <c r="F343" s="169"/>
      <c r="G343" s="109">
        <f t="shared" si="9"/>
        <v>0</v>
      </c>
    </row>
    <row r="344" spans="1:7" x14ac:dyDescent="0.2">
      <c r="A344" s="81"/>
      <c r="B344" s="50"/>
      <c r="C344" s="135"/>
      <c r="D344" s="2"/>
      <c r="E344" s="25"/>
      <c r="F344" s="169"/>
      <c r="G344" s="109"/>
    </row>
    <row r="345" spans="1:7" x14ac:dyDescent="0.2">
      <c r="A345" s="80" t="s">
        <v>603</v>
      </c>
      <c r="B345" s="50"/>
      <c r="C345" s="137" t="s">
        <v>604</v>
      </c>
      <c r="D345" s="2"/>
      <c r="E345" s="25"/>
      <c r="F345" s="169"/>
      <c r="G345" s="109"/>
    </row>
    <row r="346" spans="1:7" x14ac:dyDescent="0.2">
      <c r="A346" s="81" t="s">
        <v>605</v>
      </c>
      <c r="B346" s="46" t="s">
        <v>589</v>
      </c>
      <c r="C346" s="135" t="s">
        <v>590</v>
      </c>
      <c r="D346" s="2" t="s">
        <v>60</v>
      </c>
      <c r="E346" s="27"/>
      <c r="F346" s="192"/>
      <c r="G346" s="109">
        <f t="shared" si="9"/>
        <v>0</v>
      </c>
    </row>
    <row r="347" spans="1:7" x14ac:dyDescent="0.2">
      <c r="A347" s="81" t="s">
        <v>606</v>
      </c>
      <c r="B347" s="46" t="s">
        <v>589</v>
      </c>
      <c r="C347" s="135" t="s">
        <v>592</v>
      </c>
      <c r="D347" s="2" t="s">
        <v>60</v>
      </c>
      <c r="E347" s="27"/>
      <c r="F347" s="192"/>
      <c r="G347" s="109">
        <f t="shared" si="9"/>
        <v>0</v>
      </c>
    </row>
    <row r="348" spans="1:7" x14ac:dyDescent="0.2">
      <c r="A348" s="81" t="s">
        <v>607</v>
      </c>
      <c r="B348" s="46" t="s">
        <v>601</v>
      </c>
      <c r="C348" s="135" t="s">
        <v>602</v>
      </c>
      <c r="D348" s="2" t="s">
        <v>60</v>
      </c>
      <c r="E348" s="27"/>
      <c r="F348" s="192"/>
      <c r="G348" s="109">
        <f t="shared" si="9"/>
        <v>0</v>
      </c>
    </row>
    <row r="349" spans="1:7" x14ac:dyDescent="0.2">
      <c r="A349" s="81" t="s">
        <v>608</v>
      </c>
      <c r="B349" s="46" t="s">
        <v>598</v>
      </c>
      <c r="C349" s="135" t="s">
        <v>599</v>
      </c>
      <c r="D349" s="2" t="s">
        <v>60</v>
      </c>
      <c r="E349" s="27"/>
      <c r="F349" s="192"/>
      <c r="G349" s="109">
        <f t="shared" si="9"/>
        <v>0</v>
      </c>
    </row>
    <row r="350" spans="1:7" x14ac:dyDescent="0.2">
      <c r="A350" s="81" t="s">
        <v>609</v>
      </c>
      <c r="B350" s="46" t="s">
        <v>610</v>
      </c>
      <c r="C350" s="135" t="s">
        <v>611</v>
      </c>
      <c r="D350" s="2" t="s">
        <v>60</v>
      </c>
      <c r="E350" s="27"/>
      <c r="F350" s="192"/>
      <c r="G350" s="109">
        <f t="shared" si="9"/>
        <v>0</v>
      </c>
    </row>
    <row r="351" spans="1:7" x14ac:dyDescent="0.2">
      <c r="A351" s="86"/>
      <c r="B351" s="8"/>
      <c r="C351" s="135"/>
      <c r="D351" s="2"/>
      <c r="E351" s="22"/>
      <c r="F351" s="169"/>
      <c r="G351" s="109"/>
    </row>
    <row r="352" spans="1:7" ht="13.5" thickBot="1" x14ac:dyDescent="0.25">
      <c r="A352" s="83" t="s">
        <v>52</v>
      </c>
      <c r="B352" s="8"/>
      <c r="C352" s="135"/>
      <c r="D352" s="2"/>
      <c r="E352" s="22"/>
      <c r="F352" s="169"/>
      <c r="G352" s="109"/>
    </row>
    <row r="353" spans="1:7" ht="38.25" x14ac:dyDescent="0.2">
      <c r="A353" s="84" t="s">
        <v>0</v>
      </c>
      <c r="B353" s="34" t="s">
        <v>1</v>
      </c>
      <c r="C353" s="124" t="s">
        <v>1534</v>
      </c>
      <c r="D353" s="15" t="s">
        <v>3</v>
      </c>
      <c r="E353" s="117" t="s">
        <v>1523</v>
      </c>
      <c r="F353" s="173" t="s">
        <v>1517</v>
      </c>
      <c r="G353" s="115" t="s">
        <v>1560</v>
      </c>
    </row>
    <row r="354" spans="1:7" ht="13.5" thickBot="1" x14ac:dyDescent="0.25">
      <c r="A354" s="85" t="s">
        <v>5</v>
      </c>
      <c r="B354" s="36" t="s">
        <v>5</v>
      </c>
      <c r="C354" s="124"/>
      <c r="D354" s="15"/>
      <c r="E354" s="117"/>
      <c r="F354" s="173" t="s">
        <v>1518</v>
      </c>
      <c r="G354" s="115" t="s">
        <v>1561</v>
      </c>
    </row>
    <row r="355" spans="1:7" x14ac:dyDescent="0.2">
      <c r="A355" s="80" t="s">
        <v>612</v>
      </c>
      <c r="B355" s="41"/>
      <c r="C355" s="137" t="s">
        <v>613</v>
      </c>
      <c r="D355" s="2"/>
      <c r="E355" s="23"/>
      <c r="F355" s="169"/>
      <c r="G355" s="109"/>
    </row>
    <row r="356" spans="1:7" x14ac:dyDescent="0.2">
      <c r="A356" s="81" t="s">
        <v>614</v>
      </c>
      <c r="B356" s="46" t="s">
        <v>489</v>
      </c>
      <c r="C356" s="135" t="s">
        <v>615</v>
      </c>
      <c r="D356" s="2" t="s">
        <v>60</v>
      </c>
      <c r="E356" s="27"/>
      <c r="F356" s="169"/>
      <c r="G356" s="109">
        <f t="shared" ref="G356:G395" si="10">F356*E356</f>
        <v>0</v>
      </c>
    </row>
    <row r="357" spans="1:7" x14ac:dyDescent="0.2">
      <c r="A357" s="81" t="s">
        <v>616</v>
      </c>
      <c r="B357" s="46" t="s">
        <v>492</v>
      </c>
      <c r="C357" s="135" t="s">
        <v>617</v>
      </c>
      <c r="D357" s="2" t="s">
        <v>60</v>
      </c>
      <c r="E357" s="27"/>
      <c r="F357" s="169"/>
      <c r="G357" s="109">
        <f t="shared" si="10"/>
        <v>0</v>
      </c>
    </row>
    <row r="358" spans="1:7" x14ac:dyDescent="0.2">
      <c r="A358" s="81" t="s">
        <v>618</v>
      </c>
      <c r="B358" s="49" t="s">
        <v>495</v>
      </c>
      <c r="C358" s="135" t="s">
        <v>619</v>
      </c>
      <c r="D358" s="2" t="s">
        <v>60</v>
      </c>
      <c r="E358" s="27"/>
      <c r="F358" s="169"/>
      <c r="G358" s="109">
        <f t="shared" si="10"/>
        <v>0</v>
      </c>
    </row>
    <row r="359" spans="1:7" x14ac:dyDescent="0.2">
      <c r="A359" s="81" t="s">
        <v>620</v>
      </c>
      <c r="B359" s="49" t="s">
        <v>498</v>
      </c>
      <c r="C359" s="135" t="s">
        <v>621</v>
      </c>
      <c r="D359" s="2" t="s">
        <v>60</v>
      </c>
      <c r="E359" s="27"/>
      <c r="F359" s="169"/>
      <c r="G359" s="109">
        <f t="shared" si="10"/>
        <v>0</v>
      </c>
    </row>
    <row r="360" spans="1:7" x14ac:dyDescent="0.2">
      <c r="A360" s="81" t="s">
        <v>622</v>
      </c>
      <c r="B360" s="49" t="s">
        <v>501</v>
      </c>
      <c r="C360" s="135" t="s">
        <v>623</v>
      </c>
      <c r="D360" s="2" t="s">
        <v>60</v>
      </c>
      <c r="E360" s="27"/>
      <c r="F360" s="169"/>
      <c r="G360" s="109">
        <f t="shared" si="10"/>
        <v>0</v>
      </c>
    </row>
    <row r="361" spans="1:7" s="202" customFormat="1" x14ac:dyDescent="0.2">
      <c r="A361" s="196" t="s">
        <v>624</v>
      </c>
      <c r="B361" s="208" t="s">
        <v>504</v>
      </c>
      <c r="C361" s="187" t="s">
        <v>625</v>
      </c>
      <c r="D361" s="198" t="s">
        <v>60</v>
      </c>
      <c r="E361" s="199">
        <v>2</v>
      </c>
      <c r="F361" s="200"/>
      <c r="G361" s="201">
        <f t="shared" si="10"/>
        <v>0</v>
      </c>
    </row>
    <row r="362" spans="1:7" s="202" customFormat="1" x14ac:dyDescent="0.2">
      <c r="A362" s="196" t="s">
        <v>626</v>
      </c>
      <c r="B362" s="207" t="s">
        <v>507</v>
      </c>
      <c r="C362" s="187" t="s">
        <v>627</v>
      </c>
      <c r="D362" s="198" t="s">
        <v>60</v>
      </c>
      <c r="E362" s="199">
        <v>7</v>
      </c>
      <c r="F362" s="200"/>
      <c r="G362" s="201">
        <f t="shared" si="10"/>
        <v>0</v>
      </c>
    </row>
    <row r="363" spans="1:7" s="202" customFormat="1" x14ac:dyDescent="0.2">
      <c r="A363" s="196" t="s">
        <v>628</v>
      </c>
      <c r="B363" s="207" t="s">
        <v>510</v>
      </c>
      <c r="C363" s="187" t="s">
        <v>629</v>
      </c>
      <c r="D363" s="198" t="s">
        <v>60</v>
      </c>
      <c r="E363" s="199">
        <v>1</v>
      </c>
      <c r="F363" s="200"/>
      <c r="G363" s="201">
        <f t="shared" si="10"/>
        <v>0</v>
      </c>
    </row>
    <row r="364" spans="1:7" x14ac:dyDescent="0.2">
      <c r="A364" s="81" t="s">
        <v>630</v>
      </c>
      <c r="B364" s="46" t="s">
        <v>513</v>
      </c>
      <c r="C364" s="135" t="s">
        <v>631</v>
      </c>
      <c r="D364" s="2" t="s">
        <v>60</v>
      </c>
      <c r="E364" s="27"/>
      <c r="F364" s="169"/>
      <c r="G364" s="109">
        <f t="shared" si="10"/>
        <v>0</v>
      </c>
    </row>
    <row r="365" spans="1:7" x14ac:dyDescent="0.2">
      <c r="A365" s="81" t="s">
        <v>632</v>
      </c>
      <c r="B365" s="46" t="s">
        <v>516</v>
      </c>
      <c r="C365" s="135" t="s">
        <v>517</v>
      </c>
      <c r="D365" s="2" t="s">
        <v>60</v>
      </c>
      <c r="E365" s="27"/>
      <c r="F365" s="169"/>
      <c r="G365" s="109">
        <f t="shared" si="10"/>
        <v>0</v>
      </c>
    </row>
    <row r="366" spans="1:7" x14ac:dyDescent="0.2">
      <c r="A366" s="81" t="s">
        <v>633</v>
      </c>
      <c r="B366" s="50" t="s">
        <v>519</v>
      </c>
      <c r="C366" s="135" t="s">
        <v>634</v>
      </c>
      <c r="D366" s="2" t="s">
        <v>60</v>
      </c>
      <c r="E366" s="27"/>
      <c r="F366" s="169"/>
      <c r="G366" s="109">
        <f t="shared" si="10"/>
        <v>0</v>
      </c>
    </row>
    <row r="367" spans="1:7" x14ac:dyDescent="0.2">
      <c r="A367" s="81" t="s">
        <v>635</v>
      </c>
      <c r="B367" s="46" t="s">
        <v>519</v>
      </c>
      <c r="C367" s="135" t="s">
        <v>636</v>
      </c>
      <c r="D367" s="2" t="s">
        <v>60</v>
      </c>
      <c r="E367" s="27"/>
      <c r="F367" s="169"/>
      <c r="G367" s="109">
        <f t="shared" si="10"/>
        <v>0</v>
      </c>
    </row>
    <row r="368" spans="1:7" x14ac:dyDescent="0.2">
      <c r="A368" s="81" t="s">
        <v>637</v>
      </c>
      <c r="B368" s="46" t="s">
        <v>524</v>
      </c>
      <c r="C368" s="135" t="s">
        <v>638</v>
      </c>
      <c r="D368" s="2" t="s">
        <v>60</v>
      </c>
      <c r="E368" s="27"/>
      <c r="F368" s="169"/>
      <c r="G368" s="109">
        <f t="shared" si="10"/>
        <v>0</v>
      </c>
    </row>
    <row r="369" spans="1:7" x14ac:dyDescent="0.2">
      <c r="A369" s="81"/>
      <c r="B369" s="50"/>
      <c r="C369" s="135"/>
      <c r="D369" s="2"/>
      <c r="E369" s="23"/>
      <c r="F369" s="169"/>
      <c r="G369" s="109"/>
    </row>
    <row r="370" spans="1:7" x14ac:dyDescent="0.2">
      <c r="A370" s="80" t="s">
        <v>639</v>
      </c>
      <c r="B370" s="42"/>
      <c r="C370" s="137" t="s">
        <v>640</v>
      </c>
      <c r="D370" s="2"/>
      <c r="E370" s="23"/>
      <c r="F370" s="169"/>
      <c r="G370" s="109"/>
    </row>
    <row r="371" spans="1:7" x14ac:dyDescent="0.2">
      <c r="A371" s="81" t="s">
        <v>641</v>
      </c>
      <c r="B371" s="52" t="s">
        <v>601</v>
      </c>
      <c r="C371" s="135" t="s">
        <v>642</v>
      </c>
      <c r="D371" s="2" t="s">
        <v>60</v>
      </c>
      <c r="E371" s="27"/>
      <c r="F371" s="169"/>
      <c r="G371" s="109">
        <f t="shared" si="10"/>
        <v>0</v>
      </c>
    </row>
    <row r="372" spans="1:7" s="202" customFormat="1" x14ac:dyDescent="0.2">
      <c r="A372" s="196" t="s">
        <v>643</v>
      </c>
      <c r="B372" s="209" t="s">
        <v>644</v>
      </c>
      <c r="C372" s="187" t="s">
        <v>645</v>
      </c>
      <c r="D372" s="198" t="s">
        <v>60</v>
      </c>
      <c r="E372" s="199">
        <v>6</v>
      </c>
      <c r="F372" s="200"/>
      <c r="G372" s="201">
        <f t="shared" si="10"/>
        <v>0</v>
      </c>
    </row>
    <row r="373" spans="1:7" x14ac:dyDescent="0.2">
      <c r="A373" s="81"/>
      <c r="B373" s="50"/>
      <c r="C373" s="135"/>
      <c r="D373" s="2"/>
      <c r="E373" s="23"/>
      <c r="F373" s="169"/>
      <c r="G373" s="109"/>
    </row>
    <row r="374" spans="1:7" x14ac:dyDescent="0.2">
      <c r="A374" s="80" t="s">
        <v>646</v>
      </c>
      <c r="B374" s="52" t="s">
        <v>647</v>
      </c>
      <c r="C374" s="137" t="s">
        <v>648</v>
      </c>
      <c r="D374" s="2"/>
      <c r="E374" s="23"/>
      <c r="F374" s="169"/>
      <c r="G374" s="109"/>
    </row>
    <row r="375" spans="1:7" x14ac:dyDescent="0.2">
      <c r="A375" s="81" t="s">
        <v>649</v>
      </c>
      <c r="B375" s="52"/>
      <c r="C375" s="135" t="s">
        <v>623</v>
      </c>
      <c r="D375" s="2" t="s">
        <v>60</v>
      </c>
      <c r="E375" s="27"/>
      <c r="F375" s="169"/>
      <c r="G375" s="109">
        <f t="shared" si="10"/>
        <v>0</v>
      </c>
    </row>
    <row r="376" spans="1:7" x14ac:dyDescent="0.2">
      <c r="A376" s="81" t="s">
        <v>650</v>
      </c>
      <c r="B376" s="53"/>
      <c r="C376" s="135" t="s">
        <v>625</v>
      </c>
      <c r="D376" s="2" t="s">
        <v>60</v>
      </c>
      <c r="E376" s="27"/>
      <c r="F376" s="169"/>
      <c r="G376" s="109">
        <f t="shared" si="10"/>
        <v>0</v>
      </c>
    </row>
    <row r="377" spans="1:7" x14ac:dyDescent="0.2">
      <c r="A377" s="81" t="s">
        <v>651</v>
      </c>
      <c r="B377" s="54"/>
      <c r="C377" s="135" t="s">
        <v>627</v>
      </c>
      <c r="D377" s="2" t="s">
        <v>60</v>
      </c>
      <c r="E377" s="27"/>
      <c r="F377" s="169"/>
      <c r="G377" s="109">
        <f t="shared" si="10"/>
        <v>0</v>
      </c>
    </row>
    <row r="378" spans="1:7" x14ac:dyDescent="0.2">
      <c r="A378" s="81" t="s">
        <v>652</v>
      </c>
      <c r="B378" s="54"/>
      <c r="C378" s="135" t="s">
        <v>629</v>
      </c>
      <c r="D378" s="2" t="s">
        <v>60</v>
      </c>
      <c r="E378" s="27"/>
      <c r="F378" s="169"/>
      <c r="G378" s="109">
        <f t="shared" si="10"/>
        <v>0</v>
      </c>
    </row>
    <row r="379" spans="1:7" x14ac:dyDescent="0.2">
      <c r="A379" s="81" t="s">
        <v>653</v>
      </c>
      <c r="B379" s="54"/>
      <c r="C379" s="135" t="s">
        <v>631</v>
      </c>
      <c r="D379" s="2" t="s">
        <v>60</v>
      </c>
      <c r="E379" s="27"/>
      <c r="F379" s="169"/>
      <c r="G379" s="109">
        <f t="shared" si="10"/>
        <v>0</v>
      </c>
    </row>
    <row r="380" spans="1:7" x14ac:dyDescent="0.2">
      <c r="A380" s="81"/>
      <c r="B380" s="50"/>
      <c r="C380" s="135"/>
      <c r="D380" s="2"/>
      <c r="E380" s="23"/>
      <c r="F380" s="169"/>
      <c r="G380" s="109"/>
    </row>
    <row r="381" spans="1:7" x14ac:dyDescent="0.2">
      <c r="A381" s="80" t="s">
        <v>654</v>
      </c>
      <c r="B381" s="52" t="s">
        <v>655</v>
      </c>
      <c r="C381" s="137" t="s">
        <v>656</v>
      </c>
      <c r="D381" s="2"/>
      <c r="E381" s="23"/>
      <c r="F381" s="169"/>
      <c r="G381" s="109"/>
    </row>
    <row r="382" spans="1:7" x14ac:dyDescent="0.2">
      <c r="A382" s="81" t="s">
        <v>657</v>
      </c>
      <c r="B382" s="54"/>
      <c r="C382" s="135" t="s">
        <v>631</v>
      </c>
      <c r="D382" s="2" t="s">
        <v>60</v>
      </c>
      <c r="E382" s="27"/>
      <c r="F382" s="169"/>
      <c r="G382" s="109">
        <f t="shared" si="10"/>
        <v>0</v>
      </c>
    </row>
    <row r="383" spans="1:7" x14ac:dyDescent="0.2">
      <c r="A383" s="81" t="s">
        <v>658</v>
      </c>
      <c r="B383" s="54"/>
      <c r="C383" s="135" t="s">
        <v>659</v>
      </c>
      <c r="D383" s="2" t="s">
        <v>60</v>
      </c>
      <c r="E383" s="27"/>
      <c r="F383" s="169"/>
      <c r="G383" s="109">
        <f t="shared" si="10"/>
        <v>0</v>
      </c>
    </row>
    <row r="384" spans="1:7" x14ac:dyDescent="0.2">
      <c r="A384" s="81"/>
      <c r="B384" s="54"/>
      <c r="C384" s="135"/>
      <c r="D384" s="2"/>
      <c r="E384" s="23"/>
      <c r="F384" s="169"/>
      <c r="G384" s="109"/>
    </row>
    <row r="385" spans="1:7" x14ac:dyDescent="0.2">
      <c r="A385" s="80" t="s">
        <v>660</v>
      </c>
      <c r="B385" s="52" t="s">
        <v>661</v>
      </c>
      <c r="C385" s="137" t="s">
        <v>662</v>
      </c>
      <c r="D385" s="2"/>
      <c r="E385" s="23"/>
      <c r="F385" s="169"/>
      <c r="G385" s="109"/>
    </row>
    <row r="386" spans="1:7" x14ac:dyDescent="0.2">
      <c r="A386" s="81" t="s">
        <v>663</v>
      </c>
      <c r="B386" s="53"/>
      <c r="C386" s="135" t="s">
        <v>625</v>
      </c>
      <c r="D386" s="2" t="s">
        <v>60</v>
      </c>
      <c r="E386" s="27"/>
      <c r="F386" s="169"/>
      <c r="G386" s="109">
        <f t="shared" si="10"/>
        <v>0</v>
      </c>
    </row>
    <row r="387" spans="1:7" x14ac:dyDescent="0.2">
      <c r="A387" s="81" t="s">
        <v>664</v>
      </c>
      <c r="B387" s="54"/>
      <c r="C387" s="135" t="s">
        <v>627</v>
      </c>
      <c r="D387" s="2" t="s">
        <v>60</v>
      </c>
      <c r="E387" s="27"/>
      <c r="F387" s="169"/>
      <c r="G387" s="109">
        <f t="shared" si="10"/>
        <v>0</v>
      </c>
    </row>
    <row r="388" spans="1:7" x14ac:dyDescent="0.2">
      <c r="A388" s="81" t="s">
        <v>665</v>
      </c>
      <c r="B388" s="54"/>
      <c r="C388" s="135" t="s">
        <v>629</v>
      </c>
      <c r="D388" s="2" t="s">
        <v>60</v>
      </c>
      <c r="E388" s="27"/>
      <c r="F388" s="169"/>
      <c r="G388" s="109">
        <f t="shared" si="10"/>
        <v>0</v>
      </c>
    </row>
    <row r="389" spans="1:7" x14ac:dyDescent="0.2">
      <c r="A389" s="81" t="s">
        <v>666</v>
      </c>
      <c r="B389" s="54"/>
      <c r="C389" s="135" t="s">
        <v>631</v>
      </c>
      <c r="D389" s="2" t="s">
        <v>60</v>
      </c>
      <c r="E389" s="27"/>
      <c r="F389" s="169"/>
      <c r="G389" s="109">
        <f t="shared" si="10"/>
        <v>0</v>
      </c>
    </row>
    <row r="390" spans="1:7" x14ac:dyDescent="0.2">
      <c r="A390" s="81" t="s">
        <v>667</v>
      </c>
      <c r="B390" s="54"/>
      <c r="C390" s="135" t="s">
        <v>659</v>
      </c>
      <c r="D390" s="2" t="s">
        <v>60</v>
      </c>
      <c r="E390" s="27"/>
      <c r="F390" s="169"/>
      <c r="G390" s="109">
        <f t="shared" si="10"/>
        <v>0</v>
      </c>
    </row>
    <row r="391" spans="1:7" x14ac:dyDescent="0.2">
      <c r="A391" s="81"/>
      <c r="B391" s="54"/>
      <c r="C391" s="135"/>
      <c r="D391" s="2"/>
      <c r="E391" s="23"/>
      <c r="F391" s="169"/>
      <c r="G391" s="109"/>
    </row>
    <row r="392" spans="1:7" x14ac:dyDescent="0.2">
      <c r="A392" s="80" t="s">
        <v>668</v>
      </c>
      <c r="B392" s="55" t="s">
        <v>647</v>
      </c>
      <c r="C392" s="137" t="s">
        <v>669</v>
      </c>
      <c r="D392" s="2"/>
      <c r="E392" s="23"/>
      <c r="F392" s="169"/>
      <c r="G392" s="109"/>
    </row>
    <row r="393" spans="1:7" x14ac:dyDescent="0.2">
      <c r="A393" s="81" t="s">
        <v>670</v>
      </c>
      <c r="B393" s="52" t="s">
        <v>601</v>
      </c>
      <c r="C393" s="135" t="s">
        <v>671</v>
      </c>
      <c r="D393" s="2" t="s">
        <v>60</v>
      </c>
      <c r="E393" s="27"/>
      <c r="F393" s="169"/>
      <c r="G393" s="109">
        <f t="shared" si="10"/>
        <v>0</v>
      </c>
    </row>
    <row r="394" spans="1:7" x14ac:dyDescent="0.2">
      <c r="A394" s="81"/>
      <c r="B394" s="56"/>
      <c r="C394" s="135"/>
      <c r="D394" s="2"/>
      <c r="E394" s="27"/>
      <c r="F394" s="169"/>
      <c r="G394" s="109"/>
    </row>
    <row r="395" spans="1:7" x14ac:dyDescent="0.2">
      <c r="A395" s="81" t="s">
        <v>672</v>
      </c>
      <c r="B395" s="52" t="s">
        <v>598</v>
      </c>
      <c r="C395" s="137" t="s">
        <v>673</v>
      </c>
      <c r="D395" s="2" t="s">
        <v>60</v>
      </c>
      <c r="E395" s="27"/>
      <c r="F395" s="169"/>
      <c r="G395" s="109">
        <f t="shared" si="10"/>
        <v>0</v>
      </c>
    </row>
    <row r="396" spans="1:7" x14ac:dyDescent="0.2">
      <c r="A396" s="86"/>
      <c r="B396" s="8"/>
      <c r="C396" s="135"/>
      <c r="D396" s="2"/>
      <c r="E396" s="22"/>
      <c r="F396" s="169"/>
      <c r="G396" s="109"/>
    </row>
    <row r="397" spans="1:7" ht="13.5" thickBot="1" x14ac:dyDescent="0.25">
      <c r="A397" s="86"/>
      <c r="B397" s="8"/>
      <c r="C397" s="135"/>
      <c r="D397" s="2"/>
      <c r="E397" s="22"/>
      <c r="F397" s="169"/>
      <c r="G397" s="109"/>
    </row>
    <row r="398" spans="1:7" ht="38.25" x14ac:dyDescent="0.2">
      <c r="A398" s="84" t="s">
        <v>0</v>
      </c>
      <c r="B398" s="34" t="s">
        <v>1</v>
      </c>
      <c r="C398" s="124" t="s">
        <v>1535</v>
      </c>
      <c r="D398" s="15" t="s">
        <v>3</v>
      </c>
      <c r="E398" s="117" t="s">
        <v>1523</v>
      </c>
      <c r="F398" s="173" t="s">
        <v>1517</v>
      </c>
      <c r="G398" s="115" t="s">
        <v>1560</v>
      </c>
    </row>
    <row r="399" spans="1:7" ht="13.5" thickBot="1" x14ac:dyDescent="0.25">
      <c r="A399" s="85" t="s">
        <v>5</v>
      </c>
      <c r="B399" s="36" t="s">
        <v>5</v>
      </c>
      <c r="C399" s="124"/>
      <c r="D399" s="15"/>
      <c r="E399" s="117"/>
      <c r="F399" s="173" t="s">
        <v>1518</v>
      </c>
      <c r="G399" s="115" t="s">
        <v>1561</v>
      </c>
    </row>
    <row r="400" spans="1:7" x14ac:dyDescent="0.2">
      <c r="A400" s="80" t="s">
        <v>674</v>
      </c>
      <c r="B400" s="41"/>
      <c r="C400" s="137" t="s">
        <v>613</v>
      </c>
      <c r="D400" s="2"/>
      <c r="E400" s="23"/>
      <c r="F400" s="169"/>
      <c r="G400" s="109"/>
    </row>
    <row r="401" spans="1:7" x14ac:dyDescent="0.2">
      <c r="A401" s="81" t="s">
        <v>675</v>
      </c>
      <c r="B401" s="46" t="s">
        <v>489</v>
      </c>
      <c r="C401" s="135" t="s">
        <v>615</v>
      </c>
      <c r="D401" s="2" t="s">
        <v>60</v>
      </c>
      <c r="E401" s="27"/>
      <c r="F401" s="169"/>
      <c r="G401" s="109">
        <f t="shared" ref="G401:G413" si="11">F401*E401</f>
        <v>0</v>
      </c>
    </row>
    <row r="402" spans="1:7" x14ac:dyDescent="0.2">
      <c r="A402" s="81" t="s">
        <v>676</v>
      </c>
      <c r="B402" s="46" t="s">
        <v>492</v>
      </c>
      <c r="C402" s="135" t="s">
        <v>617</v>
      </c>
      <c r="D402" s="2" t="s">
        <v>60</v>
      </c>
      <c r="E402" s="27"/>
      <c r="F402" s="169"/>
      <c r="G402" s="109">
        <f t="shared" si="11"/>
        <v>0</v>
      </c>
    </row>
    <row r="403" spans="1:7" x14ac:dyDescent="0.2">
      <c r="A403" s="81" t="s">
        <v>677</v>
      </c>
      <c r="B403" s="49" t="s">
        <v>495</v>
      </c>
      <c r="C403" s="135" t="s">
        <v>619</v>
      </c>
      <c r="D403" s="2" t="s">
        <v>60</v>
      </c>
      <c r="E403" s="27"/>
      <c r="F403" s="169"/>
      <c r="G403" s="109">
        <f t="shared" si="11"/>
        <v>0</v>
      </c>
    </row>
    <row r="404" spans="1:7" x14ac:dyDescent="0.2">
      <c r="A404" s="81" t="s">
        <v>678</v>
      </c>
      <c r="B404" s="49" t="s">
        <v>498</v>
      </c>
      <c r="C404" s="135" t="s">
        <v>621</v>
      </c>
      <c r="D404" s="2" t="s">
        <v>60</v>
      </c>
      <c r="E404" s="27"/>
      <c r="F404" s="169"/>
      <c r="G404" s="109">
        <f t="shared" si="11"/>
        <v>0</v>
      </c>
    </row>
    <row r="405" spans="1:7" x14ac:dyDescent="0.2">
      <c r="A405" s="81" t="s">
        <v>679</v>
      </c>
      <c r="B405" s="49" t="s">
        <v>501</v>
      </c>
      <c r="C405" s="135" t="s">
        <v>623</v>
      </c>
      <c r="D405" s="2" t="s">
        <v>60</v>
      </c>
      <c r="E405" s="27"/>
      <c r="F405" s="169"/>
      <c r="G405" s="109">
        <f t="shared" si="11"/>
        <v>0</v>
      </c>
    </row>
    <row r="406" spans="1:7" x14ac:dyDescent="0.2">
      <c r="A406" s="81" t="s">
        <v>680</v>
      </c>
      <c r="B406" s="49" t="s">
        <v>504</v>
      </c>
      <c r="C406" s="135" t="s">
        <v>625</v>
      </c>
      <c r="D406" s="2" t="s">
        <v>60</v>
      </c>
      <c r="E406" s="27"/>
      <c r="F406" s="169"/>
      <c r="G406" s="109">
        <f t="shared" si="11"/>
        <v>0</v>
      </c>
    </row>
    <row r="407" spans="1:7" x14ac:dyDescent="0.2">
      <c r="A407" s="81" t="s">
        <v>681</v>
      </c>
      <c r="B407" s="46" t="s">
        <v>507</v>
      </c>
      <c r="C407" s="135" t="s">
        <v>627</v>
      </c>
      <c r="D407" s="2" t="s">
        <v>60</v>
      </c>
      <c r="E407" s="27"/>
      <c r="F407" s="169"/>
      <c r="G407" s="109">
        <f t="shared" si="11"/>
        <v>0</v>
      </c>
    </row>
    <row r="408" spans="1:7" x14ac:dyDescent="0.2">
      <c r="A408" s="81" t="s">
        <v>682</v>
      </c>
      <c r="B408" s="46" t="s">
        <v>510</v>
      </c>
      <c r="C408" s="135" t="s">
        <v>629</v>
      </c>
      <c r="D408" s="2" t="s">
        <v>60</v>
      </c>
      <c r="E408" s="27"/>
      <c r="F408" s="169"/>
      <c r="G408" s="109">
        <f t="shared" si="11"/>
        <v>0</v>
      </c>
    </row>
    <row r="409" spans="1:7" x14ac:dyDescent="0.2">
      <c r="A409" s="81" t="s">
        <v>683</v>
      </c>
      <c r="B409" s="46" t="s">
        <v>513</v>
      </c>
      <c r="C409" s="135" t="s">
        <v>631</v>
      </c>
      <c r="D409" s="2" t="s">
        <v>60</v>
      </c>
      <c r="E409" s="27"/>
      <c r="F409" s="169"/>
      <c r="G409" s="109">
        <f t="shared" si="11"/>
        <v>0</v>
      </c>
    </row>
    <row r="410" spans="1:7" x14ac:dyDescent="0.2">
      <c r="A410" s="81" t="s">
        <v>684</v>
      </c>
      <c r="B410" s="46" t="s">
        <v>516</v>
      </c>
      <c r="C410" s="135" t="s">
        <v>517</v>
      </c>
      <c r="D410" s="2" t="s">
        <v>60</v>
      </c>
      <c r="E410" s="27"/>
      <c r="F410" s="169"/>
      <c r="G410" s="109">
        <f t="shared" si="11"/>
        <v>0</v>
      </c>
    </row>
    <row r="411" spans="1:7" x14ac:dyDescent="0.2">
      <c r="A411" s="81" t="s">
        <v>685</v>
      </c>
      <c r="B411" s="46" t="s">
        <v>519</v>
      </c>
      <c r="C411" s="135" t="s">
        <v>634</v>
      </c>
      <c r="D411" s="2" t="s">
        <v>60</v>
      </c>
      <c r="E411" s="27"/>
      <c r="F411" s="169"/>
      <c r="G411" s="109">
        <f t="shared" si="11"/>
        <v>0</v>
      </c>
    </row>
    <row r="412" spans="1:7" x14ac:dyDescent="0.2">
      <c r="A412" s="81" t="s">
        <v>686</v>
      </c>
      <c r="B412" s="46" t="s">
        <v>519</v>
      </c>
      <c r="C412" s="135" t="s">
        <v>636</v>
      </c>
      <c r="D412" s="2" t="s">
        <v>60</v>
      </c>
      <c r="E412" s="27"/>
      <c r="F412" s="169"/>
      <c r="G412" s="109">
        <f t="shared" si="11"/>
        <v>0</v>
      </c>
    </row>
    <row r="413" spans="1:7" x14ac:dyDescent="0.2">
      <c r="A413" s="81" t="s">
        <v>687</v>
      </c>
      <c r="B413" s="46" t="s">
        <v>524</v>
      </c>
      <c r="C413" s="135" t="s">
        <v>638</v>
      </c>
      <c r="D413" s="2" t="s">
        <v>60</v>
      </c>
      <c r="E413" s="27"/>
      <c r="F413" s="169"/>
      <c r="G413" s="109">
        <f t="shared" si="11"/>
        <v>0</v>
      </c>
    </row>
    <row r="414" spans="1:7" x14ac:dyDescent="0.2">
      <c r="A414" s="81"/>
      <c r="B414" s="50"/>
      <c r="C414" s="132"/>
      <c r="D414" s="6"/>
      <c r="E414" s="23"/>
      <c r="F414" s="169"/>
      <c r="G414" s="109"/>
    </row>
    <row r="415" spans="1:7" x14ac:dyDescent="0.2">
      <c r="A415" s="80" t="s">
        <v>688</v>
      </c>
      <c r="B415" s="52" t="s">
        <v>644</v>
      </c>
      <c r="C415" s="145" t="s">
        <v>648</v>
      </c>
      <c r="D415" s="6"/>
      <c r="E415" s="23"/>
      <c r="F415" s="169"/>
      <c r="G415" s="109"/>
    </row>
    <row r="416" spans="1:7" x14ac:dyDescent="0.2">
      <c r="A416" s="81" t="s">
        <v>689</v>
      </c>
      <c r="B416" s="52"/>
      <c r="C416" s="132" t="s">
        <v>623</v>
      </c>
      <c r="D416" s="6" t="s">
        <v>60</v>
      </c>
      <c r="E416" s="27"/>
      <c r="F416" s="169"/>
      <c r="G416" s="109">
        <f t="shared" ref="G416:G420" si="12">F416*E416</f>
        <v>0</v>
      </c>
    </row>
    <row r="417" spans="1:7" x14ac:dyDescent="0.2">
      <c r="A417" s="81" t="s">
        <v>690</v>
      </c>
      <c r="B417" s="53"/>
      <c r="C417" s="132" t="s">
        <v>625</v>
      </c>
      <c r="D417" s="6" t="s">
        <v>60</v>
      </c>
      <c r="E417" s="27"/>
      <c r="F417" s="169"/>
      <c r="G417" s="109">
        <f t="shared" si="12"/>
        <v>0</v>
      </c>
    </row>
    <row r="418" spans="1:7" s="202" customFormat="1" x14ac:dyDescent="0.2">
      <c r="A418" s="196" t="s">
        <v>691</v>
      </c>
      <c r="B418" s="210"/>
      <c r="C418" s="187" t="s">
        <v>627</v>
      </c>
      <c r="D418" s="198" t="s">
        <v>60</v>
      </c>
      <c r="E418" s="199">
        <v>1</v>
      </c>
      <c r="F418" s="200"/>
      <c r="G418" s="201">
        <f t="shared" si="12"/>
        <v>0</v>
      </c>
    </row>
    <row r="419" spans="1:7" x14ac:dyDescent="0.2">
      <c r="A419" s="81" t="s">
        <v>692</v>
      </c>
      <c r="B419" s="54"/>
      <c r="C419" s="132" t="s">
        <v>629</v>
      </c>
      <c r="D419" s="6" t="s">
        <v>60</v>
      </c>
      <c r="E419" s="27"/>
      <c r="F419" s="169"/>
      <c r="G419" s="109">
        <f t="shared" si="12"/>
        <v>0</v>
      </c>
    </row>
    <row r="420" spans="1:7" x14ac:dyDescent="0.2">
      <c r="A420" s="81" t="s">
        <v>693</v>
      </c>
      <c r="B420" s="57"/>
      <c r="C420" s="135" t="s">
        <v>631</v>
      </c>
      <c r="D420" s="2" t="s">
        <v>60</v>
      </c>
      <c r="E420" s="27"/>
      <c r="F420" s="169"/>
      <c r="G420" s="109">
        <f t="shared" si="12"/>
        <v>0</v>
      </c>
    </row>
    <row r="421" spans="1:7" x14ac:dyDescent="0.2">
      <c r="A421" s="81"/>
      <c r="B421" s="50"/>
      <c r="C421" s="132"/>
      <c r="D421" s="6"/>
      <c r="E421" s="23"/>
      <c r="F421" s="169"/>
      <c r="G421" s="109"/>
    </row>
    <row r="422" spans="1:7" x14ac:dyDescent="0.2">
      <c r="A422" s="80" t="s">
        <v>694</v>
      </c>
      <c r="B422" s="52" t="s">
        <v>655</v>
      </c>
      <c r="C422" s="145" t="s">
        <v>656</v>
      </c>
      <c r="D422" s="6"/>
      <c r="E422" s="23"/>
      <c r="F422" s="169"/>
      <c r="G422" s="109"/>
    </row>
    <row r="423" spans="1:7" x14ac:dyDescent="0.2">
      <c r="A423" s="81" t="s">
        <v>695</v>
      </c>
      <c r="B423" s="57"/>
      <c r="C423" s="135" t="s">
        <v>631</v>
      </c>
      <c r="D423" s="2" t="s">
        <v>60</v>
      </c>
      <c r="E423" s="27"/>
      <c r="F423" s="169"/>
      <c r="G423" s="109">
        <f t="shared" ref="G423:G424" si="13">F423*E423</f>
        <v>0</v>
      </c>
    </row>
    <row r="424" spans="1:7" x14ac:dyDescent="0.2">
      <c r="A424" s="81" t="s">
        <v>696</v>
      </c>
      <c r="B424" s="54"/>
      <c r="C424" s="132" t="s">
        <v>659</v>
      </c>
      <c r="D424" s="6" t="s">
        <v>60</v>
      </c>
      <c r="E424" s="27"/>
      <c r="F424" s="169"/>
      <c r="G424" s="109">
        <f t="shared" si="13"/>
        <v>0</v>
      </c>
    </row>
    <row r="425" spans="1:7" x14ac:dyDescent="0.2">
      <c r="A425" s="81"/>
      <c r="B425" s="54"/>
      <c r="C425" s="132"/>
      <c r="D425" s="6"/>
      <c r="E425" s="25"/>
      <c r="F425" s="169"/>
      <c r="G425" s="109"/>
    </row>
    <row r="426" spans="1:7" x14ac:dyDescent="0.2">
      <c r="A426" s="80" t="s">
        <v>697</v>
      </c>
      <c r="B426" s="52" t="s">
        <v>661</v>
      </c>
      <c r="C426" s="145" t="s">
        <v>662</v>
      </c>
      <c r="D426" s="6"/>
      <c r="E426" s="25"/>
      <c r="F426" s="169"/>
      <c r="G426" s="109"/>
    </row>
    <row r="427" spans="1:7" x14ac:dyDescent="0.2">
      <c r="A427" s="81" t="s">
        <v>698</v>
      </c>
      <c r="B427" s="53"/>
      <c r="C427" s="132" t="s">
        <v>625</v>
      </c>
      <c r="D427" s="6" t="s">
        <v>60</v>
      </c>
      <c r="E427" s="27"/>
      <c r="F427" s="169"/>
      <c r="G427" s="109">
        <f t="shared" ref="G427:G431" si="14">F427*E427</f>
        <v>0</v>
      </c>
    </row>
    <row r="428" spans="1:7" x14ac:dyDescent="0.2">
      <c r="A428" s="81" t="s">
        <v>699</v>
      </c>
      <c r="B428" s="54"/>
      <c r="C428" s="132" t="s">
        <v>627</v>
      </c>
      <c r="D428" s="6" t="s">
        <v>60</v>
      </c>
      <c r="E428" s="27"/>
      <c r="F428" s="169"/>
      <c r="G428" s="109">
        <f t="shared" si="14"/>
        <v>0</v>
      </c>
    </row>
    <row r="429" spans="1:7" x14ac:dyDescent="0.2">
      <c r="A429" s="81" t="s">
        <v>700</v>
      </c>
      <c r="B429" s="54"/>
      <c r="C429" s="132" t="s">
        <v>629</v>
      </c>
      <c r="D429" s="6" t="s">
        <v>60</v>
      </c>
      <c r="E429" s="27"/>
      <c r="F429" s="169"/>
      <c r="G429" s="109">
        <f t="shared" si="14"/>
        <v>0</v>
      </c>
    </row>
    <row r="430" spans="1:7" x14ac:dyDescent="0.2">
      <c r="A430" s="81" t="s">
        <v>701</v>
      </c>
      <c r="B430" s="57"/>
      <c r="C430" s="135" t="s">
        <v>631</v>
      </c>
      <c r="D430" s="2" t="s">
        <v>60</v>
      </c>
      <c r="E430" s="27"/>
      <c r="F430" s="169"/>
      <c r="G430" s="109">
        <f t="shared" si="14"/>
        <v>0</v>
      </c>
    </row>
    <row r="431" spans="1:7" x14ac:dyDescent="0.2">
      <c r="A431" s="81" t="s">
        <v>702</v>
      </c>
      <c r="B431" s="57"/>
      <c r="C431" s="135" t="s">
        <v>659</v>
      </c>
      <c r="D431" s="2" t="s">
        <v>60</v>
      </c>
      <c r="E431" s="27"/>
      <c r="F431" s="169"/>
      <c r="G431" s="109">
        <f t="shared" si="14"/>
        <v>0</v>
      </c>
    </row>
    <row r="432" spans="1:7" x14ac:dyDescent="0.2">
      <c r="A432" s="86"/>
      <c r="B432" s="8"/>
      <c r="C432" s="135"/>
      <c r="D432" s="2"/>
      <c r="E432" s="22"/>
      <c r="F432" s="169"/>
      <c r="G432" s="109"/>
    </row>
    <row r="433" spans="1:7" ht="15" thickBot="1" x14ac:dyDescent="0.25">
      <c r="A433" s="83" t="s">
        <v>52</v>
      </c>
      <c r="B433" s="40"/>
      <c r="C433" s="135"/>
      <c r="D433" s="16"/>
      <c r="E433" s="23"/>
      <c r="F433" s="169"/>
      <c r="G433" s="109"/>
    </row>
    <row r="434" spans="1:7" x14ac:dyDescent="0.2">
      <c r="A434" s="84" t="s">
        <v>0</v>
      </c>
      <c r="B434" s="34" t="s">
        <v>1</v>
      </c>
      <c r="C434" s="124" t="s">
        <v>703</v>
      </c>
      <c r="D434" s="15" t="s">
        <v>3</v>
      </c>
      <c r="E434" s="117" t="s">
        <v>1523</v>
      </c>
      <c r="F434" s="173" t="s">
        <v>1517</v>
      </c>
      <c r="G434" s="115" t="s">
        <v>1560</v>
      </c>
    </row>
    <row r="435" spans="1:7" ht="13.5" thickBot="1" x14ac:dyDescent="0.25">
      <c r="A435" s="85" t="s">
        <v>5</v>
      </c>
      <c r="B435" s="36" t="s">
        <v>5</v>
      </c>
      <c r="C435" s="124"/>
      <c r="D435" s="15"/>
      <c r="E435" s="117"/>
      <c r="F435" s="173" t="s">
        <v>1518</v>
      </c>
      <c r="G435" s="115" t="s">
        <v>1561</v>
      </c>
    </row>
    <row r="436" spans="1:7" x14ac:dyDescent="0.2">
      <c r="A436" s="92" t="s">
        <v>704</v>
      </c>
      <c r="B436" s="41"/>
      <c r="C436" s="137" t="s">
        <v>705</v>
      </c>
      <c r="D436" s="2"/>
      <c r="E436" s="23"/>
      <c r="F436" s="169"/>
      <c r="G436" s="109"/>
    </row>
    <row r="437" spans="1:7" x14ac:dyDescent="0.2">
      <c r="A437" s="81" t="s">
        <v>706</v>
      </c>
      <c r="B437" s="48" t="s">
        <v>707</v>
      </c>
      <c r="C437" s="135" t="s">
        <v>708</v>
      </c>
      <c r="D437" s="2" t="s">
        <v>60</v>
      </c>
      <c r="E437" s="27"/>
      <c r="F437" s="169"/>
      <c r="G437" s="109">
        <f t="shared" ref="G437:G457" si="15">F437*E437</f>
        <v>0</v>
      </c>
    </row>
    <row r="438" spans="1:7" x14ac:dyDescent="0.2">
      <c r="A438" s="81" t="s">
        <v>709</v>
      </c>
      <c r="B438" s="48" t="s">
        <v>707</v>
      </c>
      <c r="C438" s="135" t="s">
        <v>710</v>
      </c>
      <c r="D438" s="2" t="s">
        <v>60</v>
      </c>
      <c r="E438" s="27"/>
      <c r="F438" s="169"/>
      <c r="G438" s="109">
        <f t="shared" si="15"/>
        <v>0</v>
      </c>
    </row>
    <row r="439" spans="1:7" x14ac:dyDescent="0.2">
      <c r="A439" s="81" t="s">
        <v>711</v>
      </c>
      <c r="B439" s="48" t="s">
        <v>707</v>
      </c>
      <c r="C439" s="135" t="s">
        <v>712</v>
      </c>
      <c r="D439" s="2" t="s">
        <v>60</v>
      </c>
      <c r="E439" s="27"/>
      <c r="F439" s="169"/>
      <c r="G439" s="109">
        <f t="shared" si="15"/>
        <v>0</v>
      </c>
    </row>
    <row r="440" spans="1:7" x14ac:dyDescent="0.2">
      <c r="A440" s="81" t="s">
        <v>713</v>
      </c>
      <c r="B440" s="48" t="s">
        <v>707</v>
      </c>
      <c r="C440" s="135" t="s">
        <v>714</v>
      </c>
      <c r="D440" s="2" t="s">
        <v>60</v>
      </c>
      <c r="E440" s="27"/>
      <c r="F440" s="169"/>
      <c r="G440" s="109">
        <f t="shared" si="15"/>
        <v>0</v>
      </c>
    </row>
    <row r="441" spans="1:7" x14ac:dyDescent="0.2">
      <c r="A441" s="81" t="s">
        <v>715</v>
      </c>
      <c r="B441" s="56" t="s">
        <v>707</v>
      </c>
      <c r="C441" s="135" t="s">
        <v>716</v>
      </c>
      <c r="D441" s="2" t="s">
        <v>60</v>
      </c>
      <c r="E441" s="27"/>
      <c r="F441" s="169"/>
      <c r="G441" s="109">
        <f t="shared" si="15"/>
        <v>0</v>
      </c>
    </row>
    <row r="442" spans="1:7" x14ac:dyDescent="0.2">
      <c r="A442" s="81" t="s">
        <v>717</v>
      </c>
      <c r="B442" s="56" t="s">
        <v>707</v>
      </c>
      <c r="C442" s="135" t="s">
        <v>718</v>
      </c>
      <c r="D442" s="2" t="s">
        <v>60</v>
      </c>
      <c r="E442" s="27"/>
      <c r="F442" s="169"/>
      <c r="G442" s="109">
        <f t="shared" si="15"/>
        <v>0</v>
      </c>
    </row>
    <row r="443" spans="1:7" x14ac:dyDescent="0.2">
      <c r="A443" s="81" t="s">
        <v>719</v>
      </c>
      <c r="B443" s="56" t="s">
        <v>707</v>
      </c>
      <c r="C443" s="135" t="s">
        <v>720</v>
      </c>
      <c r="D443" s="2" t="s">
        <v>60</v>
      </c>
      <c r="E443" s="27"/>
      <c r="F443" s="169"/>
      <c r="G443" s="109">
        <f t="shared" si="15"/>
        <v>0</v>
      </c>
    </row>
    <row r="444" spans="1:7" x14ac:dyDescent="0.2">
      <c r="A444" s="81" t="s">
        <v>721</v>
      </c>
      <c r="B444" s="56" t="s">
        <v>707</v>
      </c>
      <c r="C444" s="135" t="s">
        <v>722</v>
      </c>
      <c r="D444" s="2" t="s">
        <v>60</v>
      </c>
      <c r="E444" s="27"/>
      <c r="F444" s="169"/>
      <c r="G444" s="109">
        <f t="shared" si="15"/>
        <v>0</v>
      </c>
    </row>
    <row r="445" spans="1:7" x14ac:dyDescent="0.2">
      <c r="A445" s="81" t="s">
        <v>723</v>
      </c>
      <c r="B445" s="56" t="s">
        <v>707</v>
      </c>
      <c r="C445" s="135" t="s">
        <v>724</v>
      </c>
      <c r="D445" s="2" t="s">
        <v>60</v>
      </c>
      <c r="E445" s="27"/>
      <c r="F445" s="169"/>
      <c r="G445" s="109">
        <f t="shared" si="15"/>
        <v>0</v>
      </c>
    </row>
    <row r="446" spans="1:7" x14ac:dyDescent="0.2">
      <c r="A446" s="81" t="s">
        <v>725</v>
      </c>
      <c r="B446" s="56" t="s">
        <v>707</v>
      </c>
      <c r="C446" s="135" t="s">
        <v>726</v>
      </c>
      <c r="D446" s="2" t="s">
        <v>60</v>
      </c>
      <c r="E446" s="27"/>
      <c r="F446" s="169"/>
      <c r="G446" s="109">
        <f t="shared" si="15"/>
        <v>0</v>
      </c>
    </row>
    <row r="447" spans="1:7" x14ac:dyDescent="0.2">
      <c r="A447" s="81" t="s">
        <v>727</v>
      </c>
      <c r="B447" s="56" t="s">
        <v>707</v>
      </c>
      <c r="C447" s="135" t="s">
        <v>728</v>
      </c>
      <c r="D447" s="2" t="s">
        <v>60</v>
      </c>
      <c r="E447" s="27"/>
      <c r="F447" s="169"/>
      <c r="G447" s="109">
        <f t="shared" si="15"/>
        <v>0</v>
      </c>
    </row>
    <row r="448" spans="1:7" x14ac:dyDescent="0.2">
      <c r="A448" s="81" t="s">
        <v>729</v>
      </c>
      <c r="B448" s="56" t="s">
        <v>707</v>
      </c>
      <c r="C448" s="135" t="s">
        <v>730</v>
      </c>
      <c r="D448" s="2" t="s">
        <v>60</v>
      </c>
      <c r="E448" s="27"/>
      <c r="F448" s="169"/>
      <c r="G448" s="109">
        <f t="shared" si="15"/>
        <v>0</v>
      </c>
    </row>
    <row r="449" spans="1:7" x14ac:dyDescent="0.2">
      <c r="A449" s="81" t="s">
        <v>731</v>
      </c>
      <c r="B449" s="56" t="s">
        <v>707</v>
      </c>
      <c r="C449" s="135" t="s">
        <v>732</v>
      </c>
      <c r="D449" s="2" t="s">
        <v>60</v>
      </c>
      <c r="E449" s="27"/>
      <c r="F449" s="169"/>
      <c r="G449" s="109">
        <f t="shared" si="15"/>
        <v>0</v>
      </c>
    </row>
    <row r="450" spans="1:7" x14ac:dyDescent="0.2">
      <c r="A450" s="81" t="s">
        <v>733</v>
      </c>
      <c r="B450" s="56" t="s">
        <v>707</v>
      </c>
      <c r="C450" s="135" t="s">
        <v>734</v>
      </c>
      <c r="D450" s="2" t="s">
        <v>60</v>
      </c>
      <c r="E450" s="27"/>
      <c r="F450" s="169"/>
      <c r="G450" s="109">
        <f t="shared" si="15"/>
        <v>0</v>
      </c>
    </row>
    <row r="451" spans="1:7" x14ac:dyDescent="0.2">
      <c r="A451" s="81" t="s">
        <v>735</v>
      </c>
      <c r="B451" s="56" t="s">
        <v>707</v>
      </c>
      <c r="C451" s="135" t="s">
        <v>736</v>
      </c>
      <c r="D451" s="2" t="s">
        <v>60</v>
      </c>
      <c r="E451" s="27"/>
      <c r="F451" s="169"/>
      <c r="G451" s="109">
        <f t="shared" si="15"/>
        <v>0</v>
      </c>
    </row>
    <row r="452" spans="1:7" x14ac:dyDescent="0.2">
      <c r="A452" s="81" t="s">
        <v>737</v>
      </c>
      <c r="B452" s="56" t="s">
        <v>707</v>
      </c>
      <c r="C452" s="135" t="s">
        <v>738</v>
      </c>
      <c r="D452" s="2" t="s">
        <v>60</v>
      </c>
      <c r="E452" s="27"/>
      <c r="F452" s="169"/>
      <c r="G452" s="109">
        <f t="shared" si="15"/>
        <v>0</v>
      </c>
    </row>
    <row r="453" spans="1:7" x14ac:dyDescent="0.2">
      <c r="A453" s="81" t="s">
        <v>739</v>
      </c>
      <c r="B453" s="56" t="s">
        <v>707</v>
      </c>
      <c r="C453" s="135" t="s">
        <v>740</v>
      </c>
      <c r="D453" s="2" t="s">
        <v>60</v>
      </c>
      <c r="E453" s="27"/>
      <c r="F453" s="169"/>
      <c r="G453" s="109">
        <f t="shared" si="15"/>
        <v>0</v>
      </c>
    </row>
    <row r="454" spans="1:7" x14ac:dyDescent="0.2">
      <c r="A454" s="81" t="s">
        <v>741</v>
      </c>
      <c r="B454" s="56" t="s">
        <v>707</v>
      </c>
      <c r="C454" s="135" t="s">
        <v>742</v>
      </c>
      <c r="D454" s="2" t="s">
        <v>60</v>
      </c>
      <c r="E454" s="27"/>
      <c r="F454" s="169"/>
      <c r="G454" s="109">
        <f t="shared" si="15"/>
        <v>0</v>
      </c>
    </row>
    <row r="455" spans="1:7" x14ac:dyDescent="0.2">
      <c r="A455" s="81" t="s">
        <v>743</v>
      </c>
      <c r="B455" s="48" t="s">
        <v>707</v>
      </c>
      <c r="C455" s="135" t="s">
        <v>744</v>
      </c>
      <c r="D455" s="2" t="s">
        <v>60</v>
      </c>
      <c r="E455" s="27"/>
      <c r="F455" s="169"/>
      <c r="G455" s="109">
        <f t="shared" si="15"/>
        <v>0</v>
      </c>
    </row>
    <row r="456" spans="1:7" x14ac:dyDescent="0.2">
      <c r="A456" s="81" t="s">
        <v>745</v>
      </c>
      <c r="B456" s="48" t="s">
        <v>707</v>
      </c>
      <c r="C456" s="135" t="s">
        <v>746</v>
      </c>
      <c r="D456" s="2" t="s">
        <v>60</v>
      </c>
      <c r="E456" s="27"/>
      <c r="F456" s="169"/>
      <c r="G456" s="109">
        <f t="shared" si="15"/>
        <v>0</v>
      </c>
    </row>
    <row r="457" spans="1:7" x14ac:dyDescent="0.2">
      <c r="A457" s="81" t="s">
        <v>747</v>
      </c>
      <c r="B457" s="48" t="s">
        <v>707</v>
      </c>
      <c r="C457" s="135" t="s">
        <v>748</v>
      </c>
      <c r="D457" s="2" t="s">
        <v>60</v>
      </c>
      <c r="E457" s="27"/>
      <c r="F457" s="169"/>
      <c r="G457" s="109">
        <f t="shared" si="15"/>
        <v>0</v>
      </c>
    </row>
    <row r="458" spans="1:7" x14ac:dyDescent="0.2">
      <c r="A458" s="86"/>
      <c r="B458" s="8"/>
      <c r="C458" s="135"/>
      <c r="D458" s="2"/>
      <c r="E458" s="22"/>
      <c r="F458" s="169"/>
      <c r="G458" s="109"/>
    </row>
    <row r="459" spans="1:7" ht="13.5" thickBot="1" x14ac:dyDescent="0.25">
      <c r="A459" s="83" t="s">
        <v>52</v>
      </c>
      <c r="B459" s="4"/>
      <c r="C459" s="134"/>
      <c r="D459" s="17"/>
      <c r="E459" s="23"/>
      <c r="F459" s="169"/>
      <c r="G459" s="109"/>
    </row>
    <row r="460" spans="1:7" ht="63.75" x14ac:dyDescent="0.2">
      <c r="A460" s="84" t="s">
        <v>0</v>
      </c>
      <c r="B460" s="34" t="s">
        <v>1</v>
      </c>
      <c r="C460" s="124" t="s">
        <v>1536</v>
      </c>
      <c r="D460" s="15" t="s">
        <v>3</v>
      </c>
      <c r="E460" s="117" t="s">
        <v>1523</v>
      </c>
      <c r="F460" s="173" t="s">
        <v>1517</v>
      </c>
      <c r="G460" s="115" t="s">
        <v>1560</v>
      </c>
    </row>
    <row r="461" spans="1:7" ht="13.5" thickBot="1" x14ac:dyDescent="0.25">
      <c r="A461" s="85" t="s">
        <v>5</v>
      </c>
      <c r="B461" s="36" t="s">
        <v>5</v>
      </c>
      <c r="C461" s="124"/>
      <c r="D461" s="15"/>
      <c r="E461" s="117"/>
      <c r="F461" s="173" t="s">
        <v>1518</v>
      </c>
      <c r="G461" s="115" t="s">
        <v>1561</v>
      </c>
    </row>
    <row r="462" spans="1:7" x14ac:dyDescent="0.2">
      <c r="A462" s="92" t="s">
        <v>749</v>
      </c>
      <c r="B462" s="41"/>
      <c r="C462" s="137" t="s">
        <v>750</v>
      </c>
      <c r="D462" s="2"/>
      <c r="E462" s="23"/>
      <c r="F462" s="169"/>
      <c r="G462" s="109"/>
    </row>
    <row r="463" spans="1:7" s="202" customFormat="1" x14ac:dyDescent="0.2">
      <c r="A463" s="196" t="s">
        <v>751</v>
      </c>
      <c r="B463" s="197">
        <v>1860</v>
      </c>
      <c r="C463" s="187" t="s">
        <v>752</v>
      </c>
      <c r="D463" s="198" t="s">
        <v>60</v>
      </c>
      <c r="E463" s="199">
        <v>1</v>
      </c>
      <c r="F463" s="200"/>
      <c r="G463" s="201">
        <f t="shared" ref="G463:G496" si="16">F463*E463</f>
        <v>0</v>
      </c>
    </row>
    <row r="464" spans="1:7" x14ac:dyDescent="0.2">
      <c r="A464" s="81" t="s">
        <v>753</v>
      </c>
      <c r="B464" s="41">
        <v>1860</v>
      </c>
      <c r="C464" s="135" t="s">
        <v>754</v>
      </c>
      <c r="D464" s="2" t="s">
        <v>60</v>
      </c>
      <c r="E464" s="27"/>
      <c r="F464" s="169"/>
      <c r="G464" s="109">
        <f t="shared" si="16"/>
        <v>0</v>
      </c>
    </row>
    <row r="465" spans="1:7" x14ac:dyDescent="0.2">
      <c r="A465" s="81" t="s">
        <v>755</v>
      </c>
      <c r="B465" s="41">
        <v>1860</v>
      </c>
      <c r="C465" s="135" t="s">
        <v>756</v>
      </c>
      <c r="D465" s="2" t="s">
        <v>60</v>
      </c>
      <c r="E465" s="27"/>
      <c r="F465" s="169"/>
      <c r="G465" s="109">
        <f t="shared" si="16"/>
        <v>0</v>
      </c>
    </row>
    <row r="466" spans="1:7" x14ac:dyDescent="0.2">
      <c r="A466" s="81" t="s">
        <v>757</v>
      </c>
      <c r="B466" s="41">
        <v>1860</v>
      </c>
      <c r="C466" s="135" t="s">
        <v>758</v>
      </c>
      <c r="D466" s="2" t="s">
        <v>60</v>
      </c>
      <c r="E466" s="27"/>
      <c r="F466" s="169"/>
      <c r="G466" s="109">
        <f t="shared" si="16"/>
        <v>0</v>
      </c>
    </row>
    <row r="467" spans="1:7" x14ac:dyDescent="0.2">
      <c r="A467" s="81" t="s">
        <v>759</v>
      </c>
      <c r="B467" s="41">
        <v>1860</v>
      </c>
      <c r="C467" s="135" t="s">
        <v>760</v>
      </c>
      <c r="D467" s="2" t="s">
        <v>60</v>
      </c>
      <c r="E467" s="27"/>
      <c r="F467" s="169"/>
      <c r="G467" s="109">
        <f t="shared" si="16"/>
        <v>0</v>
      </c>
    </row>
    <row r="468" spans="1:7" x14ac:dyDescent="0.2">
      <c r="A468" s="81" t="s">
        <v>761</v>
      </c>
      <c r="B468" s="41">
        <v>1860</v>
      </c>
      <c r="C468" s="135" t="s">
        <v>762</v>
      </c>
      <c r="D468" s="2" t="s">
        <v>60</v>
      </c>
      <c r="E468" s="27"/>
      <c r="F468" s="169"/>
      <c r="G468" s="109">
        <f t="shared" si="16"/>
        <v>0</v>
      </c>
    </row>
    <row r="469" spans="1:7" x14ac:dyDescent="0.2">
      <c r="A469" s="81" t="s">
        <v>763</v>
      </c>
      <c r="B469" s="41">
        <v>1860</v>
      </c>
      <c r="C469" s="135" t="s">
        <v>764</v>
      </c>
      <c r="D469" s="2" t="s">
        <v>60</v>
      </c>
      <c r="E469" s="27"/>
      <c r="F469" s="169"/>
      <c r="G469" s="109">
        <f t="shared" si="16"/>
        <v>0</v>
      </c>
    </row>
    <row r="470" spans="1:7" x14ac:dyDescent="0.2">
      <c r="A470" s="81" t="s">
        <v>765</v>
      </c>
      <c r="B470" s="41">
        <v>1860</v>
      </c>
      <c r="C470" s="135" t="s">
        <v>766</v>
      </c>
      <c r="D470" s="2" t="s">
        <v>60</v>
      </c>
      <c r="E470" s="27"/>
      <c r="F470" s="169"/>
      <c r="G470" s="109">
        <f t="shared" si="16"/>
        <v>0</v>
      </c>
    </row>
    <row r="471" spans="1:7" x14ac:dyDescent="0.2">
      <c r="A471" s="81" t="s">
        <v>767</v>
      </c>
      <c r="B471" s="41">
        <v>1861</v>
      </c>
      <c r="C471" s="135" t="s">
        <v>768</v>
      </c>
      <c r="D471" s="2" t="s">
        <v>60</v>
      </c>
      <c r="E471" s="27"/>
      <c r="F471" s="169"/>
      <c r="G471" s="109">
        <f t="shared" si="16"/>
        <v>0</v>
      </c>
    </row>
    <row r="472" spans="1:7" ht="25.5" x14ac:dyDescent="0.2">
      <c r="A472" s="81" t="s">
        <v>769</v>
      </c>
      <c r="B472" s="42" t="s">
        <v>770</v>
      </c>
      <c r="C472" s="135" t="s">
        <v>1537</v>
      </c>
      <c r="D472" s="2" t="s">
        <v>60</v>
      </c>
      <c r="E472" s="27"/>
      <c r="F472" s="169"/>
      <c r="G472" s="109">
        <f t="shared" si="16"/>
        <v>0</v>
      </c>
    </row>
    <row r="473" spans="1:7" x14ac:dyDescent="0.2">
      <c r="A473" s="81" t="s">
        <v>771</v>
      </c>
      <c r="B473" s="41">
        <v>1861</v>
      </c>
      <c r="C473" s="135" t="s">
        <v>772</v>
      </c>
      <c r="D473" s="2" t="s">
        <v>60</v>
      </c>
      <c r="E473" s="27"/>
      <c r="F473" s="169"/>
      <c r="G473" s="109">
        <f t="shared" si="16"/>
        <v>0</v>
      </c>
    </row>
    <row r="474" spans="1:7" x14ac:dyDescent="0.2">
      <c r="A474" s="81" t="s">
        <v>773</v>
      </c>
      <c r="B474" s="41">
        <v>1861</v>
      </c>
      <c r="C474" s="135" t="s">
        <v>774</v>
      </c>
      <c r="D474" s="2" t="s">
        <v>60</v>
      </c>
      <c r="E474" s="27"/>
      <c r="F474" s="169"/>
      <c r="G474" s="109">
        <f t="shared" si="16"/>
        <v>0</v>
      </c>
    </row>
    <row r="475" spans="1:7" x14ac:dyDescent="0.2">
      <c r="A475" s="81" t="s">
        <v>775</v>
      </c>
      <c r="B475" s="42">
        <v>1862</v>
      </c>
      <c r="C475" s="135" t="s">
        <v>776</v>
      </c>
      <c r="D475" s="2" t="s">
        <v>60</v>
      </c>
      <c r="E475" s="27"/>
      <c r="F475" s="169"/>
      <c r="G475" s="109">
        <f t="shared" si="16"/>
        <v>0</v>
      </c>
    </row>
    <row r="476" spans="1:7" x14ac:dyDescent="0.2">
      <c r="A476" s="81" t="s">
        <v>777</v>
      </c>
      <c r="B476" s="42">
        <v>1862</v>
      </c>
      <c r="C476" s="135" t="s">
        <v>778</v>
      </c>
      <c r="D476" s="2" t="s">
        <v>60</v>
      </c>
      <c r="E476" s="27"/>
      <c r="F476" s="169"/>
      <c r="G476" s="109">
        <f t="shared" si="16"/>
        <v>0</v>
      </c>
    </row>
    <row r="477" spans="1:7" x14ac:dyDescent="0.2">
      <c r="A477" s="81" t="s">
        <v>779</v>
      </c>
      <c r="B477" s="42">
        <v>1862</v>
      </c>
      <c r="C477" s="142" t="s">
        <v>780</v>
      </c>
      <c r="D477" s="2" t="s">
        <v>60</v>
      </c>
      <c r="E477" s="27"/>
      <c r="F477" s="169"/>
      <c r="G477" s="109">
        <f t="shared" si="16"/>
        <v>0</v>
      </c>
    </row>
    <row r="478" spans="1:7" x14ac:dyDescent="0.2">
      <c r="A478" s="81" t="s">
        <v>781</v>
      </c>
      <c r="B478" s="42">
        <v>1862</v>
      </c>
      <c r="C478" s="142" t="s">
        <v>782</v>
      </c>
      <c r="D478" s="2" t="s">
        <v>60</v>
      </c>
      <c r="E478" s="27"/>
      <c r="F478" s="169"/>
      <c r="G478" s="109">
        <f t="shared" si="16"/>
        <v>0</v>
      </c>
    </row>
    <row r="479" spans="1:7" x14ac:dyDescent="0.2">
      <c r="A479" s="81" t="s">
        <v>783</v>
      </c>
      <c r="B479" s="42">
        <v>1863</v>
      </c>
      <c r="C479" s="142" t="s">
        <v>784</v>
      </c>
      <c r="D479" s="2" t="s">
        <v>60</v>
      </c>
      <c r="E479" s="27"/>
      <c r="F479" s="169"/>
      <c r="G479" s="109">
        <f t="shared" si="16"/>
        <v>0</v>
      </c>
    </row>
    <row r="480" spans="1:7" x14ac:dyDescent="0.2">
      <c r="A480" s="81" t="s">
        <v>785</v>
      </c>
      <c r="B480" s="42">
        <v>1864</v>
      </c>
      <c r="C480" s="142" t="s">
        <v>786</v>
      </c>
      <c r="D480" s="2" t="s">
        <v>60</v>
      </c>
      <c r="E480" s="27"/>
      <c r="F480" s="169"/>
      <c r="G480" s="109">
        <f t="shared" si="16"/>
        <v>0</v>
      </c>
    </row>
    <row r="481" spans="1:7" x14ac:dyDescent="0.2">
      <c r="A481" s="81" t="s">
        <v>787</v>
      </c>
      <c r="B481" s="42">
        <v>1864</v>
      </c>
      <c r="C481" s="142" t="s">
        <v>788</v>
      </c>
      <c r="D481" s="2" t="s">
        <v>60</v>
      </c>
      <c r="E481" s="27"/>
      <c r="F481" s="169"/>
      <c r="G481" s="109">
        <f t="shared" si="16"/>
        <v>0</v>
      </c>
    </row>
    <row r="482" spans="1:7" x14ac:dyDescent="0.2">
      <c r="A482" s="81" t="s">
        <v>789</v>
      </c>
      <c r="B482" s="42">
        <v>1865</v>
      </c>
      <c r="C482" s="142" t="s">
        <v>790</v>
      </c>
      <c r="D482" s="2" t="s">
        <v>60</v>
      </c>
      <c r="E482" s="27"/>
      <c r="F482" s="169"/>
      <c r="G482" s="109">
        <f t="shared" si="16"/>
        <v>0</v>
      </c>
    </row>
    <row r="483" spans="1:7" x14ac:dyDescent="0.2">
      <c r="A483" s="81" t="s">
        <v>791</v>
      </c>
      <c r="B483" s="42">
        <v>1866</v>
      </c>
      <c r="C483" s="142" t="s">
        <v>792</v>
      </c>
      <c r="D483" s="2" t="s">
        <v>60</v>
      </c>
      <c r="E483" s="27"/>
      <c r="F483" s="169"/>
      <c r="G483" s="109">
        <f t="shared" si="16"/>
        <v>0</v>
      </c>
    </row>
    <row r="484" spans="1:7" x14ac:dyDescent="0.2">
      <c r="A484" s="81" t="s">
        <v>793</v>
      </c>
      <c r="B484" s="42">
        <v>1866</v>
      </c>
      <c r="C484" s="142" t="s">
        <v>794</v>
      </c>
      <c r="D484" s="2" t="s">
        <v>60</v>
      </c>
      <c r="E484" s="27"/>
      <c r="F484" s="169"/>
      <c r="G484" s="109">
        <f t="shared" si="16"/>
        <v>0</v>
      </c>
    </row>
    <row r="485" spans="1:7" x14ac:dyDescent="0.2">
      <c r="A485" s="81" t="s">
        <v>795</v>
      </c>
      <c r="B485" s="42">
        <v>1866</v>
      </c>
      <c r="C485" s="142" t="s">
        <v>796</v>
      </c>
      <c r="D485" s="2" t="s">
        <v>60</v>
      </c>
      <c r="E485" s="27"/>
      <c r="F485" s="169"/>
      <c r="G485" s="109">
        <f t="shared" si="16"/>
        <v>0</v>
      </c>
    </row>
    <row r="486" spans="1:7" x14ac:dyDescent="0.2">
      <c r="A486" s="81" t="s">
        <v>797</v>
      </c>
      <c r="B486" s="42">
        <v>1866</v>
      </c>
      <c r="C486" s="142" t="s">
        <v>798</v>
      </c>
      <c r="D486" s="2" t="s">
        <v>60</v>
      </c>
      <c r="E486" s="27"/>
      <c r="F486" s="169"/>
      <c r="G486" s="109">
        <f t="shared" si="16"/>
        <v>0</v>
      </c>
    </row>
    <row r="487" spans="1:7" x14ac:dyDescent="0.2">
      <c r="A487" s="81" t="s">
        <v>799</v>
      </c>
      <c r="B487" s="42">
        <v>1867</v>
      </c>
      <c r="C487" s="142" t="s">
        <v>800</v>
      </c>
      <c r="D487" s="2" t="s">
        <v>60</v>
      </c>
      <c r="E487" s="27"/>
      <c r="F487" s="169"/>
      <c r="G487" s="109">
        <f t="shared" si="16"/>
        <v>0</v>
      </c>
    </row>
    <row r="488" spans="1:7" x14ac:dyDescent="0.2">
      <c r="A488" s="81" t="s">
        <v>801</v>
      </c>
      <c r="B488" s="42">
        <v>1876</v>
      </c>
      <c r="C488" s="142" t="s">
        <v>802</v>
      </c>
      <c r="D488" s="2" t="s">
        <v>60</v>
      </c>
      <c r="E488" s="27"/>
      <c r="F488" s="169"/>
      <c r="G488" s="109">
        <f t="shared" si="16"/>
        <v>0</v>
      </c>
    </row>
    <row r="489" spans="1:7" x14ac:dyDescent="0.2">
      <c r="A489" s="81" t="s">
        <v>803</v>
      </c>
      <c r="B489" s="42">
        <v>1868</v>
      </c>
      <c r="C489" s="142" t="s">
        <v>804</v>
      </c>
      <c r="D489" s="2" t="s">
        <v>60</v>
      </c>
      <c r="E489" s="27"/>
      <c r="F489" s="169"/>
      <c r="G489" s="109">
        <f t="shared" si="16"/>
        <v>0</v>
      </c>
    </row>
    <row r="490" spans="1:7" x14ac:dyDescent="0.2">
      <c r="A490" s="81" t="s">
        <v>805</v>
      </c>
      <c r="B490" s="56" t="s">
        <v>806</v>
      </c>
      <c r="C490" s="142" t="s">
        <v>807</v>
      </c>
      <c r="D490" s="2" t="s">
        <v>60</v>
      </c>
      <c r="E490" s="27"/>
      <c r="F490" s="169"/>
      <c r="G490" s="109">
        <f t="shared" si="16"/>
        <v>0</v>
      </c>
    </row>
    <row r="491" spans="1:7" x14ac:dyDescent="0.2">
      <c r="A491" s="81" t="s">
        <v>808</v>
      </c>
      <c r="B491" s="56" t="s">
        <v>809</v>
      </c>
      <c r="C491" s="142" t="s">
        <v>810</v>
      </c>
      <c r="D491" s="2" t="s">
        <v>60</v>
      </c>
      <c r="E491" s="27"/>
      <c r="F491" s="169"/>
      <c r="G491" s="109">
        <f t="shared" si="16"/>
        <v>0</v>
      </c>
    </row>
    <row r="492" spans="1:7" x14ac:dyDescent="0.2">
      <c r="A492" s="81" t="s">
        <v>811</v>
      </c>
      <c r="B492" s="56" t="s">
        <v>812</v>
      </c>
      <c r="C492" s="142" t="s">
        <v>813</v>
      </c>
      <c r="D492" s="2" t="s">
        <v>60</v>
      </c>
      <c r="E492" s="27"/>
      <c r="F492" s="169"/>
      <c r="G492" s="109">
        <f t="shared" si="16"/>
        <v>0</v>
      </c>
    </row>
    <row r="493" spans="1:7" x14ac:dyDescent="0.2">
      <c r="A493" s="81" t="s">
        <v>814</v>
      </c>
      <c r="B493" s="56" t="s">
        <v>815</v>
      </c>
      <c r="C493" s="142" t="s">
        <v>816</v>
      </c>
      <c r="D493" s="2" t="s">
        <v>60</v>
      </c>
      <c r="E493" s="27"/>
      <c r="F493" s="169"/>
      <c r="G493" s="109">
        <f t="shared" si="16"/>
        <v>0</v>
      </c>
    </row>
    <row r="494" spans="1:7" x14ac:dyDescent="0.2">
      <c r="A494" s="81" t="s">
        <v>817</v>
      </c>
      <c r="B494" s="43"/>
      <c r="C494" s="142" t="s">
        <v>818</v>
      </c>
      <c r="D494" s="2" t="s">
        <v>60</v>
      </c>
      <c r="E494" s="27"/>
      <c r="F494" s="169"/>
      <c r="G494" s="109">
        <f t="shared" si="16"/>
        <v>0</v>
      </c>
    </row>
    <row r="495" spans="1:7" x14ac:dyDescent="0.2">
      <c r="A495" s="81" t="s">
        <v>819</v>
      </c>
      <c r="B495" s="42"/>
      <c r="C495" s="142" t="s">
        <v>820</v>
      </c>
      <c r="D495" s="2" t="s">
        <v>60</v>
      </c>
      <c r="E495" s="27"/>
      <c r="F495" s="169"/>
      <c r="G495" s="109">
        <f t="shared" si="16"/>
        <v>0</v>
      </c>
    </row>
    <row r="496" spans="1:7" ht="25.5" x14ac:dyDescent="0.2">
      <c r="A496" s="81" t="s">
        <v>821</v>
      </c>
      <c r="B496" s="42" t="s">
        <v>822</v>
      </c>
      <c r="C496" s="135" t="s">
        <v>823</v>
      </c>
      <c r="D496" s="2" t="s">
        <v>60</v>
      </c>
      <c r="E496" s="27"/>
      <c r="F496" s="169"/>
      <c r="G496" s="109">
        <f t="shared" si="16"/>
        <v>0</v>
      </c>
    </row>
    <row r="497" spans="1:7" x14ac:dyDescent="0.2">
      <c r="A497" s="86"/>
      <c r="B497" s="8"/>
      <c r="C497" s="135"/>
      <c r="D497" s="2"/>
      <c r="E497" s="22"/>
      <c r="F497" s="169"/>
      <c r="G497" s="109"/>
    </row>
    <row r="498" spans="1:7" ht="13.5" thickBot="1" x14ac:dyDescent="0.25">
      <c r="A498" s="86"/>
      <c r="B498" s="8"/>
      <c r="C498" s="135"/>
      <c r="D498" s="2"/>
      <c r="E498" s="22"/>
      <c r="F498" s="169"/>
      <c r="G498" s="109"/>
    </row>
    <row r="499" spans="1:7" ht="25.5" x14ac:dyDescent="0.2">
      <c r="A499" s="84" t="s">
        <v>0</v>
      </c>
      <c r="B499" s="34" t="s">
        <v>1</v>
      </c>
      <c r="C499" s="124" t="s">
        <v>824</v>
      </c>
      <c r="D499" s="15" t="s">
        <v>3</v>
      </c>
      <c r="E499" s="117" t="s">
        <v>1523</v>
      </c>
      <c r="F499" s="173" t="s">
        <v>1517</v>
      </c>
      <c r="G499" s="115" t="s">
        <v>1560</v>
      </c>
    </row>
    <row r="500" spans="1:7" ht="13.5" thickBot="1" x14ac:dyDescent="0.25">
      <c r="A500" s="85" t="s">
        <v>5</v>
      </c>
      <c r="B500" s="36" t="s">
        <v>5</v>
      </c>
      <c r="C500" s="124"/>
      <c r="D500" s="15"/>
      <c r="E500" s="117"/>
      <c r="F500" s="173" t="s">
        <v>1518</v>
      </c>
      <c r="G500" s="115" t="s">
        <v>1561</v>
      </c>
    </row>
    <row r="501" spans="1:7" x14ac:dyDescent="0.2">
      <c r="A501" s="93" t="s">
        <v>825</v>
      </c>
      <c r="B501" s="41"/>
      <c r="C501" s="137" t="s">
        <v>826</v>
      </c>
      <c r="D501" s="2"/>
      <c r="E501" s="23"/>
      <c r="F501" s="169"/>
      <c r="G501" s="109"/>
    </row>
    <row r="502" spans="1:7" x14ac:dyDescent="0.2">
      <c r="A502" s="81" t="s">
        <v>827</v>
      </c>
      <c r="B502" s="41">
        <v>3136</v>
      </c>
      <c r="C502" s="135" t="s">
        <v>1538</v>
      </c>
      <c r="D502" s="2" t="s">
        <v>442</v>
      </c>
      <c r="E502" s="27"/>
      <c r="F502" s="169"/>
      <c r="G502" s="109">
        <f t="shared" ref="G502:G516" si="17">F502*E502</f>
        <v>0</v>
      </c>
    </row>
    <row r="503" spans="1:7" x14ac:dyDescent="0.2">
      <c r="A503" s="81" t="s">
        <v>828</v>
      </c>
      <c r="B503" s="41">
        <v>3136</v>
      </c>
      <c r="C503" s="135" t="s">
        <v>1539</v>
      </c>
      <c r="D503" s="2" t="s">
        <v>442</v>
      </c>
      <c r="E503" s="27"/>
      <c r="F503" s="169"/>
      <c r="G503" s="109">
        <f t="shared" si="17"/>
        <v>0</v>
      </c>
    </row>
    <row r="504" spans="1:7" x14ac:dyDescent="0.2">
      <c r="A504" s="81" t="s">
        <v>829</v>
      </c>
      <c r="B504" s="41">
        <v>3136</v>
      </c>
      <c r="C504" s="135" t="s">
        <v>1540</v>
      </c>
      <c r="D504" s="2" t="s">
        <v>442</v>
      </c>
      <c r="E504" s="27"/>
      <c r="F504" s="169"/>
      <c r="G504" s="109">
        <f t="shared" si="17"/>
        <v>0</v>
      </c>
    </row>
    <row r="505" spans="1:7" s="202" customFormat="1" x14ac:dyDescent="0.2">
      <c r="A505" s="196">
        <v>1230</v>
      </c>
      <c r="B505" s="197">
        <v>3136</v>
      </c>
      <c r="C505" s="187" t="s">
        <v>1541</v>
      </c>
      <c r="D505" s="198" t="s">
        <v>442</v>
      </c>
      <c r="E505" s="199">
        <v>1230</v>
      </c>
      <c r="F505" s="200"/>
      <c r="G505" s="201">
        <f t="shared" si="17"/>
        <v>0</v>
      </c>
    </row>
    <row r="506" spans="1:7" x14ac:dyDescent="0.2">
      <c r="A506" s="81" t="s">
        <v>830</v>
      </c>
      <c r="B506" s="41">
        <v>3073</v>
      </c>
      <c r="C506" s="135" t="s">
        <v>831</v>
      </c>
      <c r="D506" s="2" t="s">
        <v>60</v>
      </c>
      <c r="E506" s="28"/>
      <c r="F506" s="169"/>
      <c r="G506" s="109">
        <f t="shared" si="17"/>
        <v>0</v>
      </c>
    </row>
    <row r="507" spans="1:7" x14ac:dyDescent="0.2">
      <c r="A507" s="81" t="s">
        <v>832</v>
      </c>
      <c r="B507" s="41">
        <v>3089</v>
      </c>
      <c r="C507" s="135" t="s">
        <v>833</v>
      </c>
      <c r="D507" s="2" t="s">
        <v>60</v>
      </c>
      <c r="E507" s="27"/>
      <c r="F507" s="169"/>
      <c r="G507" s="109">
        <f t="shared" si="17"/>
        <v>0</v>
      </c>
    </row>
    <row r="508" spans="1:7" x14ac:dyDescent="0.2">
      <c r="A508" s="81" t="s">
        <v>834</v>
      </c>
      <c r="B508" s="41">
        <v>7001</v>
      </c>
      <c r="C508" s="135" t="s">
        <v>835</v>
      </c>
      <c r="D508" s="2" t="s">
        <v>60</v>
      </c>
      <c r="E508" s="28"/>
      <c r="F508" s="169"/>
      <c r="G508" s="109">
        <f t="shared" si="17"/>
        <v>0</v>
      </c>
    </row>
    <row r="509" spans="1:7" x14ac:dyDescent="0.2">
      <c r="A509" s="81" t="s">
        <v>836</v>
      </c>
      <c r="B509" s="41">
        <v>3153</v>
      </c>
      <c r="C509" s="135" t="s">
        <v>837</v>
      </c>
      <c r="D509" s="2" t="s">
        <v>60</v>
      </c>
      <c r="E509" s="28"/>
      <c r="F509" s="169"/>
      <c r="G509" s="109">
        <f t="shared" si="17"/>
        <v>0</v>
      </c>
    </row>
    <row r="510" spans="1:7" x14ac:dyDescent="0.2">
      <c r="A510" s="81" t="s">
        <v>838</v>
      </c>
      <c r="B510" s="41">
        <v>3228</v>
      </c>
      <c r="C510" s="135" t="s">
        <v>839</v>
      </c>
      <c r="D510" s="2" t="s">
        <v>60</v>
      </c>
      <c r="E510" s="28"/>
      <c r="F510" s="169"/>
      <c r="G510" s="109">
        <f t="shared" si="17"/>
        <v>0</v>
      </c>
    </row>
    <row r="511" spans="1:7" x14ac:dyDescent="0.2">
      <c r="A511" s="81" t="s">
        <v>840</v>
      </c>
      <c r="B511" s="41">
        <v>3228</v>
      </c>
      <c r="C511" s="135" t="s">
        <v>841</v>
      </c>
      <c r="D511" s="2" t="s">
        <v>60</v>
      </c>
      <c r="E511" s="28"/>
      <c r="F511" s="169"/>
      <c r="G511" s="109">
        <f t="shared" si="17"/>
        <v>0</v>
      </c>
    </row>
    <row r="512" spans="1:7" s="202" customFormat="1" x14ac:dyDescent="0.2">
      <c r="A512" s="196" t="s">
        <v>842</v>
      </c>
      <c r="B512" s="197">
        <v>3228</v>
      </c>
      <c r="C512" s="187" t="s">
        <v>843</v>
      </c>
      <c r="D512" s="198" t="s">
        <v>60</v>
      </c>
      <c r="E512" s="211">
        <v>3</v>
      </c>
      <c r="F512" s="200"/>
      <c r="G512" s="201">
        <f t="shared" si="17"/>
        <v>0</v>
      </c>
    </row>
    <row r="513" spans="1:7" x14ac:dyDescent="0.2">
      <c r="A513" s="81" t="s">
        <v>844</v>
      </c>
      <c r="B513" s="42">
        <v>854</v>
      </c>
      <c r="C513" s="132" t="s">
        <v>845</v>
      </c>
      <c r="D513" s="6" t="s">
        <v>442</v>
      </c>
      <c r="E513" s="28"/>
      <c r="F513" s="169"/>
      <c r="G513" s="109">
        <f t="shared" si="17"/>
        <v>0</v>
      </c>
    </row>
    <row r="514" spans="1:7" x14ac:dyDescent="0.2">
      <c r="A514" s="81" t="s">
        <v>846</v>
      </c>
      <c r="B514" s="56">
        <v>854</v>
      </c>
      <c r="C514" s="132" t="s">
        <v>847</v>
      </c>
      <c r="D514" s="6" t="s">
        <v>442</v>
      </c>
      <c r="E514" s="28"/>
      <c r="F514" s="169"/>
      <c r="G514" s="109">
        <f t="shared" si="17"/>
        <v>0</v>
      </c>
    </row>
    <row r="515" spans="1:7" x14ac:dyDescent="0.2">
      <c r="A515" s="81" t="s">
        <v>848</v>
      </c>
      <c r="B515" s="56">
        <v>8021</v>
      </c>
      <c r="C515" s="132" t="s">
        <v>849</v>
      </c>
      <c r="D515" s="6" t="s">
        <v>60</v>
      </c>
      <c r="E515" s="28"/>
      <c r="F515" s="169"/>
      <c r="G515" s="109">
        <f t="shared" si="17"/>
        <v>0</v>
      </c>
    </row>
    <row r="516" spans="1:7" x14ac:dyDescent="0.2">
      <c r="A516" s="81" t="s">
        <v>850</v>
      </c>
      <c r="B516" s="41">
        <v>8008</v>
      </c>
      <c r="C516" s="135" t="s">
        <v>851</v>
      </c>
      <c r="D516" s="2" t="s">
        <v>60</v>
      </c>
      <c r="E516" s="28"/>
      <c r="F516" s="169"/>
      <c r="G516" s="109">
        <f t="shared" si="17"/>
        <v>0</v>
      </c>
    </row>
    <row r="517" spans="1:7" x14ac:dyDescent="0.2">
      <c r="A517" s="86"/>
      <c r="B517" s="8"/>
      <c r="C517" s="135"/>
      <c r="D517" s="2"/>
      <c r="E517" s="22"/>
      <c r="F517" s="169"/>
      <c r="G517" s="109"/>
    </row>
    <row r="518" spans="1:7" ht="13.5" thickBot="1" x14ac:dyDescent="0.25">
      <c r="A518" s="86"/>
      <c r="B518" s="8"/>
      <c r="C518" s="135"/>
      <c r="D518" s="2"/>
      <c r="E518" s="25"/>
      <c r="F518" s="169"/>
      <c r="G518" s="109"/>
    </row>
    <row r="519" spans="1:7" x14ac:dyDescent="0.2">
      <c r="A519" s="84" t="s">
        <v>0</v>
      </c>
      <c r="B519" s="34" t="s">
        <v>1</v>
      </c>
      <c r="C519" s="124" t="s">
        <v>852</v>
      </c>
      <c r="D519" s="15" t="s">
        <v>3</v>
      </c>
      <c r="E519" s="117" t="s">
        <v>1523</v>
      </c>
      <c r="F519" s="173" t="s">
        <v>1517</v>
      </c>
      <c r="G519" s="115" t="s">
        <v>1560</v>
      </c>
    </row>
    <row r="520" spans="1:7" ht="13.5" thickBot="1" x14ac:dyDescent="0.25">
      <c r="A520" s="85" t="s">
        <v>5</v>
      </c>
      <c r="B520" s="36" t="s">
        <v>5</v>
      </c>
      <c r="C520" s="124" t="s">
        <v>853</v>
      </c>
      <c r="D520" s="15"/>
      <c r="E520" s="117"/>
      <c r="F520" s="173" t="s">
        <v>1518</v>
      </c>
      <c r="G520" s="115" t="s">
        <v>1561</v>
      </c>
    </row>
    <row r="521" spans="1:7" x14ac:dyDescent="0.2">
      <c r="A521" s="80" t="s">
        <v>854</v>
      </c>
      <c r="B521" s="41"/>
      <c r="C521" s="137" t="s">
        <v>855</v>
      </c>
      <c r="D521" s="2"/>
      <c r="E521" s="23"/>
      <c r="F521" s="169"/>
      <c r="G521" s="109"/>
    </row>
    <row r="522" spans="1:7" x14ac:dyDescent="0.2">
      <c r="A522" s="81" t="s">
        <v>856</v>
      </c>
      <c r="B522" s="46" t="s">
        <v>857</v>
      </c>
      <c r="C522" s="135" t="s">
        <v>858</v>
      </c>
      <c r="D522" s="2" t="s">
        <v>442</v>
      </c>
      <c r="E522" s="28"/>
      <c r="F522" s="169"/>
      <c r="G522" s="109">
        <f t="shared" ref="G522:G531" si="18">F522*E522</f>
        <v>0</v>
      </c>
    </row>
    <row r="523" spans="1:7" x14ac:dyDescent="0.2">
      <c r="A523" s="81" t="s">
        <v>859</v>
      </c>
      <c r="B523" s="46" t="s">
        <v>857</v>
      </c>
      <c r="C523" s="135" t="s">
        <v>860</v>
      </c>
      <c r="D523" s="2" t="s">
        <v>442</v>
      </c>
      <c r="E523" s="28"/>
      <c r="F523" s="169"/>
      <c r="G523" s="109">
        <f t="shared" si="18"/>
        <v>0</v>
      </c>
    </row>
    <row r="524" spans="1:7" x14ac:dyDescent="0.2">
      <c r="A524" s="81" t="s">
        <v>861</v>
      </c>
      <c r="B524" s="46" t="s">
        <v>857</v>
      </c>
      <c r="C524" s="135" t="s">
        <v>862</v>
      </c>
      <c r="D524" s="2" t="s">
        <v>442</v>
      </c>
      <c r="E524" s="27"/>
      <c r="F524" s="169"/>
      <c r="G524" s="109">
        <f t="shared" si="18"/>
        <v>0</v>
      </c>
    </row>
    <row r="525" spans="1:7" x14ac:dyDescent="0.2">
      <c r="A525" s="81" t="s">
        <v>863</v>
      </c>
      <c r="B525" s="46" t="s">
        <v>857</v>
      </c>
      <c r="C525" s="135" t="s">
        <v>864</v>
      </c>
      <c r="D525" s="2" t="s">
        <v>442</v>
      </c>
      <c r="E525" s="27"/>
      <c r="F525" s="169"/>
      <c r="G525" s="109">
        <f t="shared" si="18"/>
        <v>0</v>
      </c>
    </row>
    <row r="526" spans="1:7" x14ac:dyDescent="0.2">
      <c r="A526" s="81" t="s">
        <v>865</v>
      </c>
      <c r="B526" s="46" t="s">
        <v>857</v>
      </c>
      <c r="C526" s="135" t="s">
        <v>866</v>
      </c>
      <c r="D526" s="2" t="s">
        <v>442</v>
      </c>
      <c r="E526" s="27"/>
      <c r="F526" s="169"/>
      <c r="G526" s="109">
        <f t="shared" si="18"/>
        <v>0</v>
      </c>
    </row>
    <row r="527" spans="1:7" x14ac:dyDescent="0.2">
      <c r="A527" s="81" t="s">
        <v>867</v>
      </c>
      <c r="B527" s="46">
        <v>3141</v>
      </c>
      <c r="C527" s="135" t="s">
        <v>868</v>
      </c>
      <c r="D527" s="2" t="s">
        <v>442</v>
      </c>
      <c r="E527" s="27"/>
      <c r="F527" s="169"/>
      <c r="G527" s="109">
        <f t="shared" si="18"/>
        <v>0</v>
      </c>
    </row>
    <row r="528" spans="1:7" x14ac:dyDescent="0.2">
      <c r="A528" s="81" t="s">
        <v>869</v>
      </c>
      <c r="B528" s="46">
        <v>3141</v>
      </c>
      <c r="C528" s="135" t="s">
        <v>870</v>
      </c>
      <c r="D528" s="2" t="s">
        <v>442</v>
      </c>
      <c r="E528" s="27"/>
      <c r="F528" s="169"/>
      <c r="G528" s="109">
        <f t="shared" si="18"/>
        <v>0</v>
      </c>
    </row>
    <row r="529" spans="1:7" x14ac:dyDescent="0.2">
      <c r="A529" s="81" t="s">
        <v>871</v>
      </c>
      <c r="B529" s="41">
        <v>3141</v>
      </c>
      <c r="C529" s="135" t="s">
        <v>872</v>
      </c>
      <c r="D529" s="2" t="s">
        <v>442</v>
      </c>
      <c r="E529" s="27"/>
      <c r="F529" s="169"/>
      <c r="G529" s="109">
        <f t="shared" si="18"/>
        <v>0</v>
      </c>
    </row>
    <row r="530" spans="1:7" x14ac:dyDescent="0.2">
      <c r="A530" s="81" t="s">
        <v>873</v>
      </c>
      <c r="B530" s="41">
        <v>3089</v>
      </c>
      <c r="C530" s="135" t="s">
        <v>874</v>
      </c>
      <c r="D530" s="2" t="s">
        <v>60</v>
      </c>
      <c r="E530" s="27"/>
      <c r="F530" s="169"/>
      <c r="G530" s="109">
        <f t="shared" si="18"/>
        <v>0</v>
      </c>
    </row>
    <row r="531" spans="1:7" x14ac:dyDescent="0.2">
      <c r="A531" s="81" t="s">
        <v>875</v>
      </c>
      <c r="B531" s="41">
        <v>8014</v>
      </c>
      <c r="C531" s="135" t="s">
        <v>876</v>
      </c>
      <c r="D531" s="2" t="s">
        <v>60</v>
      </c>
      <c r="E531" s="27"/>
      <c r="F531" s="169"/>
      <c r="G531" s="109">
        <f t="shared" si="18"/>
        <v>0</v>
      </c>
    </row>
    <row r="532" spans="1:7" x14ac:dyDescent="0.2">
      <c r="A532" s="86"/>
      <c r="B532" s="8"/>
      <c r="C532" s="135"/>
      <c r="D532" s="2"/>
      <c r="E532" s="22"/>
      <c r="F532" s="169"/>
      <c r="G532" s="109"/>
    </row>
    <row r="533" spans="1:7" ht="13.5" thickBot="1" x14ac:dyDescent="0.25">
      <c r="A533" s="86"/>
      <c r="B533" s="8"/>
      <c r="C533" s="135"/>
      <c r="D533" s="2"/>
      <c r="E533" s="22"/>
      <c r="F533" s="169"/>
      <c r="G533" s="109"/>
    </row>
    <row r="534" spans="1:7" x14ac:dyDescent="0.2">
      <c r="A534" s="94"/>
      <c r="B534" s="58"/>
      <c r="C534" s="146"/>
      <c r="D534" s="15" t="s">
        <v>3</v>
      </c>
      <c r="E534" s="117" t="s">
        <v>1523</v>
      </c>
      <c r="F534" s="173" t="s">
        <v>1517</v>
      </c>
      <c r="G534" s="115" t="s">
        <v>1560</v>
      </c>
    </row>
    <row r="535" spans="1:7" ht="13.5" thickBot="1" x14ac:dyDescent="0.25">
      <c r="A535" s="95" t="s">
        <v>877</v>
      </c>
      <c r="B535" s="36" t="s">
        <v>878</v>
      </c>
      <c r="C535" s="124" t="s">
        <v>879</v>
      </c>
      <c r="D535" s="15"/>
      <c r="E535" s="117"/>
      <c r="F535" s="173" t="s">
        <v>1518</v>
      </c>
      <c r="G535" s="115" t="s">
        <v>1561</v>
      </c>
    </row>
    <row r="536" spans="1:7" x14ac:dyDescent="0.2">
      <c r="A536" s="88" t="s">
        <v>880</v>
      </c>
      <c r="B536" s="44"/>
      <c r="C536" s="137" t="s">
        <v>881</v>
      </c>
      <c r="D536" s="2"/>
      <c r="E536" s="23"/>
      <c r="F536" s="169"/>
      <c r="G536" s="109"/>
    </row>
    <row r="537" spans="1:7" x14ac:dyDescent="0.2">
      <c r="A537" s="81" t="s">
        <v>882</v>
      </c>
      <c r="B537" s="41">
        <v>3140</v>
      </c>
      <c r="C537" s="135" t="s">
        <v>883</v>
      </c>
      <c r="D537" s="2" t="s">
        <v>442</v>
      </c>
      <c r="E537" s="27"/>
      <c r="F537" s="169"/>
      <c r="G537" s="109">
        <f t="shared" ref="G537:G541" si="19">F537*E537</f>
        <v>0</v>
      </c>
    </row>
    <row r="538" spans="1:7" x14ac:dyDescent="0.2">
      <c r="A538" s="81" t="s">
        <v>884</v>
      </c>
      <c r="B538" s="41">
        <v>3140</v>
      </c>
      <c r="C538" s="135" t="s">
        <v>885</v>
      </c>
      <c r="D538" s="2" t="s">
        <v>442</v>
      </c>
      <c r="E538" s="27"/>
      <c r="F538" s="169"/>
      <c r="G538" s="109">
        <f t="shared" si="19"/>
        <v>0</v>
      </c>
    </row>
    <row r="539" spans="1:7" x14ac:dyDescent="0.2">
      <c r="A539" s="81" t="s">
        <v>886</v>
      </c>
      <c r="B539" s="41">
        <v>632881</v>
      </c>
      <c r="C539" s="135" t="s">
        <v>1563</v>
      </c>
      <c r="D539" s="2" t="s">
        <v>442</v>
      </c>
      <c r="E539" s="27"/>
      <c r="F539" s="169"/>
      <c r="G539" s="109">
        <f t="shared" si="19"/>
        <v>0</v>
      </c>
    </row>
    <row r="540" spans="1:7" x14ac:dyDescent="0.2">
      <c r="A540" s="81" t="s">
        <v>887</v>
      </c>
      <c r="B540" s="59">
        <v>3140</v>
      </c>
      <c r="C540" s="135" t="s">
        <v>888</v>
      </c>
      <c r="D540" s="2" t="s">
        <v>442</v>
      </c>
      <c r="E540" s="27"/>
      <c r="F540" s="169"/>
      <c r="G540" s="109">
        <f t="shared" si="19"/>
        <v>0</v>
      </c>
    </row>
    <row r="541" spans="1:7" x14ac:dyDescent="0.2">
      <c r="A541" s="81" t="s">
        <v>889</v>
      </c>
      <c r="B541" s="41">
        <v>3140</v>
      </c>
      <c r="C541" s="135" t="s">
        <v>890</v>
      </c>
      <c r="D541" s="2" t="s">
        <v>442</v>
      </c>
      <c r="E541" s="27"/>
      <c r="F541" s="169"/>
      <c r="G541" s="109">
        <f t="shared" si="19"/>
        <v>0</v>
      </c>
    </row>
    <row r="542" spans="1:7" x14ac:dyDescent="0.2">
      <c r="A542" s="86"/>
      <c r="B542" s="8"/>
      <c r="C542" s="135"/>
      <c r="D542" s="2"/>
      <c r="E542" s="22"/>
      <c r="F542" s="169"/>
      <c r="G542" s="109"/>
    </row>
    <row r="543" spans="1:7" ht="13.5" thickBot="1" x14ac:dyDescent="0.25">
      <c r="A543" s="83"/>
      <c r="B543" s="9"/>
      <c r="C543" s="135"/>
      <c r="D543" s="2"/>
      <c r="E543" s="22"/>
      <c r="F543" s="169"/>
      <c r="G543" s="109"/>
    </row>
    <row r="544" spans="1:7" x14ac:dyDescent="0.2">
      <c r="A544" s="84" t="s">
        <v>0</v>
      </c>
      <c r="B544" s="34" t="s">
        <v>1</v>
      </c>
      <c r="C544" s="124" t="s">
        <v>891</v>
      </c>
      <c r="D544" s="15" t="s">
        <v>3</v>
      </c>
      <c r="E544" s="117" t="s">
        <v>1523</v>
      </c>
      <c r="F544" s="173" t="s">
        <v>1517</v>
      </c>
      <c r="G544" s="115" t="s">
        <v>1560</v>
      </c>
    </row>
    <row r="545" spans="1:7" ht="39" thickBot="1" x14ac:dyDescent="0.25">
      <c r="A545" s="85" t="s">
        <v>5</v>
      </c>
      <c r="B545" s="36" t="s">
        <v>5</v>
      </c>
      <c r="C545" s="124" t="s">
        <v>892</v>
      </c>
      <c r="D545" s="15"/>
      <c r="E545" s="117"/>
      <c r="F545" s="173" t="s">
        <v>1518</v>
      </c>
      <c r="G545" s="115" t="s">
        <v>1561</v>
      </c>
    </row>
    <row r="546" spans="1:7" x14ac:dyDescent="0.2">
      <c r="A546" s="93" t="s">
        <v>893</v>
      </c>
      <c r="B546" s="60" t="s">
        <v>894</v>
      </c>
      <c r="C546" s="137" t="s">
        <v>895</v>
      </c>
      <c r="D546" s="2"/>
      <c r="E546" s="23"/>
      <c r="F546" s="169"/>
      <c r="G546" s="109"/>
    </row>
    <row r="547" spans="1:7" x14ac:dyDescent="0.2">
      <c r="A547" s="93"/>
      <c r="B547" s="60" t="s">
        <v>894</v>
      </c>
      <c r="C547" s="147" t="s">
        <v>896</v>
      </c>
      <c r="D547" s="2"/>
      <c r="E547" s="23"/>
      <c r="F547" s="169"/>
      <c r="G547" s="109"/>
    </row>
    <row r="548" spans="1:7" x14ac:dyDescent="0.2">
      <c r="A548" s="93"/>
      <c r="B548" s="60" t="s">
        <v>894</v>
      </c>
      <c r="C548" s="147" t="s">
        <v>897</v>
      </c>
      <c r="D548" s="2"/>
      <c r="E548" s="23"/>
      <c r="F548" s="169"/>
      <c r="G548" s="109"/>
    </row>
    <row r="549" spans="1:7" x14ac:dyDescent="0.2">
      <c r="A549" s="96" t="s">
        <v>898</v>
      </c>
      <c r="B549" s="60" t="s">
        <v>894</v>
      </c>
      <c r="C549" s="148" t="s">
        <v>899</v>
      </c>
      <c r="D549" s="10" t="s">
        <v>442</v>
      </c>
      <c r="E549" s="28"/>
      <c r="F549" s="169"/>
      <c r="G549" s="109">
        <f t="shared" ref="G549:G556" si="20">F549*E549</f>
        <v>0</v>
      </c>
    </row>
    <row r="550" spans="1:7" x14ac:dyDescent="0.2">
      <c r="A550" s="96" t="s">
        <v>900</v>
      </c>
      <c r="B550" s="60" t="s">
        <v>894</v>
      </c>
      <c r="C550" s="148" t="s">
        <v>901</v>
      </c>
      <c r="D550" s="10" t="s">
        <v>442</v>
      </c>
      <c r="E550" s="28"/>
      <c r="F550" s="169"/>
      <c r="G550" s="109">
        <f t="shared" si="20"/>
        <v>0</v>
      </c>
    </row>
    <row r="551" spans="1:7" x14ac:dyDescent="0.2">
      <c r="A551" s="96"/>
      <c r="B551" s="60" t="s">
        <v>894</v>
      </c>
      <c r="C551" s="149" t="s">
        <v>902</v>
      </c>
      <c r="D551" s="10"/>
      <c r="E551" s="28"/>
      <c r="F551" s="169"/>
      <c r="G551" s="109"/>
    </row>
    <row r="552" spans="1:7" ht="14.25" x14ac:dyDescent="0.2">
      <c r="A552" s="96" t="s">
        <v>903</v>
      </c>
      <c r="B552" s="60" t="s">
        <v>904</v>
      </c>
      <c r="C552" s="150" t="s">
        <v>905</v>
      </c>
      <c r="D552" s="10" t="s">
        <v>1521</v>
      </c>
      <c r="E552" s="28"/>
      <c r="F552" s="169"/>
      <c r="G552" s="109">
        <f t="shared" si="20"/>
        <v>0</v>
      </c>
    </row>
    <row r="553" spans="1:7" ht="14.25" x14ac:dyDescent="0.2">
      <c r="A553" s="96" t="s">
        <v>906</v>
      </c>
      <c r="B553" s="60" t="s">
        <v>907</v>
      </c>
      <c r="C553" s="150" t="s">
        <v>908</v>
      </c>
      <c r="D553" s="10" t="s">
        <v>1521</v>
      </c>
      <c r="E553" s="28"/>
      <c r="F553" s="169"/>
      <c r="G553" s="109">
        <f t="shared" si="20"/>
        <v>0</v>
      </c>
    </row>
    <row r="554" spans="1:7" ht="14.25" x14ac:dyDescent="0.2">
      <c r="A554" s="96" t="s">
        <v>909</v>
      </c>
      <c r="B554" s="60" t="s">
        <v>910</v>
      </c>
      <c r="C554" s="150" t="s">
        <v>911</v>
      </c>
      <c r="D554" s="10" t="s">
        <v>1521</v>
      </c>
      <c r="E554" s="28"/>
      <c r="F554" s="169"/>
      <c r="G554" s="109">
        <f t="shared" si="20"/>
        <v>0</v>
      </c>
    </row>
    <row r="555" spans="1:7" ht="14.25" x14ac:dyDescent="0.2">
      <c r="A555" s="96" t="s">
        <v>912</v>
      </c>
      <c r="B555" s="60" t="s">
        <v>910</v>
      </c>
      <c r="C555" s="148" t="s">
        <v>913</v>
      </c>
      <c r="D555" s="10" t="s">
        <v>1521</v>
      </c>
      <c r="E555" s="27"/>
      <c r="F555" s="169"/>
      <c r="G555" s="109">
        <f t="shared" si="20"/>
        <v>0</v>
      </c>
    </row>
    <row r="556" spans="1:7" ht="14.25" x14ac:dyDescent="0.2">
      <c r="A556" s="96" t="s">
        <v>914</v>
      </c>
      <c r="B556" s="60" t="s">
        <v>915</v>
      </c>
      <c r="C556" s="148" t="s">
        <v>916</v>
      </c>
      <c r="D556" s="10" t="s">
        <v>1521</v>
      </c>
      <c r="E556" s="27"/>
      <c r="F556" s="169"/>
      <c r="G556" s="109">
        <f t="shared" si="20"/>
        <v>0</v>
      </c>
    </row>
    <row r="557" spans="1:7" ht="38.25" x14ac:dyDescent="0.2">
      <c r="A557" s="96"/>
      <c r="B557" s="60" t="s">
        <v>915</v>
      </c>
      <c r="C557" s="149" t="s">
        <v>917</v>
      </c>
      <c r="D557" s="10"/>
      <c r="E557" s="27"/>
      <c r="F557" s="169"/>
      <c r="G557" s="109"/>
    </row>
    <row r="558" spans="1:7" ht="14.25" x14ac:dyDescent="0.2">
      <c r="A558" s="96" t="s">
        <v>918</v>
      </c>
      <c r="B558" s="60" t="s">
        <v>919</v>
      </c>
      <c r="C558" s="148" t="s">
        <v>920</v>
      </c>
      <c r="D558" s="10" t="s">
        <v>1521</v>
      </c>
      <c r="E558" s="28"/>
      <c r="F558" s="169"/>
      <c r="G558" s="109">
        <f t="shared" ref="G558:G573" si="21">F558*E558</f>
        <v>0</v>
      </c>
    </row>
    <row r="559" spans="1:7" ht="14.25" x14ac:dyDescent="0.2">
      <c r="A559" s="96" t="s">
        <v>921</v>
      </c>
      <c r="B559" s="60" t="s">
        <v>919</v>
      </c>
      <c r="C559" s="148" t="s">
        <v>922</v>
      </c>
      <c r="D559" s="10" t="s">
        <v>1521</v>
      </c>
      <c r="E559" s="28"/>
      <c r="F559" s="169"/>
      <c r="G559" s="109">
        <f t="shared" si="21"/>
        <v>0</v>
      </c>
    </row>
    <row r="560" spans="1:7" ht="14.25" x14ac:dyDescent="0.2">
      <c r="A560" s="96" t="s">
        <v>923</v>
      </c>
      <c r="B560" s="60" t="s">
        <v>919</v>
      </c>
      <c r="C560" s="148" t="s">
        <v>924</v>
      </c>
      <c r="D560" s="10" t="s">
        <v>1521</v>
      </c>
      <c r="E560" s="28"/>
      <c r="F560" s="169"/>
      <c r="G560" s="109">
        <f t="shared" si="21"/>
        <v>0</v>
      </c>
    </row>
    <row r="561" spans="1:7" ht="25.5" x14ac:dyDescent="0.2">
      <c r="A561" s="96" t="s">
        <v>925</v>
      </c>
      <c r="B561" s="60" t="s">
        <v>915</v>
      </c>
      <c r="C561" s="151" t="s">
        <v>926</v>
      </c>
      <c r="D561" s="10" t="s">
        <v>1521</v>
      </c>
      <c r="E561" s="28"/>
      <c r="F561" s="169"/>
      <c r="G561" s="109">
        <f t="shared" si="21"/>
        <v>0</v>
      </c>
    </row>
    <row r="562" spans="1:7" x14ac:dyDescent="0.2">
      <c r="A562" s="96" t="s">
        <v>927</v>
      </c>
      <c r="B562" s="60" t="s">
        <v>928</v>
      </c>
      <c r="C562" s="148" t="s">
        <v>929</v>
      </c>
      <c r="D562" s="10" t="s">
        <v>442</v>
      </c>
      <c r="E562" s="27"/>
      <c r="F562" s="169"/>
      <c r="G562" s="109">
        <f t="shared" si="21"/>
        <v>0</v>
      </c>
    </row>
    <row r="563" spans="1:7" ht="14.25" x14ac:dyDescent="0.2">
      <c r="A563" s="96" t="s">
        <v>930</v>
      </c>
      <c r="B563" s="60" t="s">
        <v>931</v>
      </c>
      <c r="C563" s="148" t="s">
        <v>932</v>
      </c>
      <c r="D563" s="10" t="s">
        <v>1521</v>
      </c>
      <c r="E563" s="27"/>
      <c r="F563" s="169"/>
      <c r="G563" s="109">
        <f t="shared" si="21"/>
        <v>0</v>
      </c>
    </row>
    <row r="564" spans="1:7" ht="25.5" x14ac:dyDescent="0.2">
      <c r="A564" s="96" t="s">
        <v>933</v>
      </c>
      <c r="B564" s="61" t="s">
        <v>934</v>
      </c>
      <c r="C564" s="152" t="s">
        <v>935</v>
      </c>
      <c r="D564" s="10" t="s">
        <v>60</v>
      </c>
      <c r="E564" s="27"/>
      <c r="F564" s="169"/>
      <c r="G564" s="109">
        <f t="shared" si="21"/>
        <v>0</v>
      </c>
    </row>
    <row r="565" spans="1:7" x14ac:dyDescent="0.2">
      <c r="A565" s="96" t="s">
        <v>936</v>
      </c>
      <c r="B565" s="61" t="s">
        <v>937</v>
      </c>
      <c r="C565" s="152" t="s">
        <v>938</v>
      </c>
      <c r="D565" s="10" t="s">
        <v>60</v>
      </c>
      <c r="E565" s="27"/>
      <c r="F565" s="169"/>
      <c r="G565" s="109">
        <f t="shared" si="21"/>
        <v>0</v>
      </c>
    </row>
    <row r="566" spans="1:7" ht="25.5" x14ac:dyDescent="0.2">
      <c r="A566" s="96" t="s">
        <v>939</v>
      </c>
      <c r="B566" s="61" t="s">
        <v>940</v>
      </c>
      <c r="C566" s="152" t="s">
        <v>941</v>
      </c>
      <c r="D566" s="10" t="s">
        <v>60</v>
      </c>
      <c r="E566" s="28"/>
      <c r="F566" s="169"/>
      <c r="G566" s="109">
        <f t="shared" si="21"/>
        <v>0</v>
      </c>
    </row>
    <row r="567" spans="1:7" ht="14.25" x14ac:dyDescent="0.2">
      <c r="A567" s="96" t="s">
        <v>942</v>
      </c>
      <c r="B567" s="60" t="s">
        <v>943</v>
      </c>
      <c r="C567" s="152" t="s">
        <v>944</v>
      </c>
      <c r="D567" s="10" t="s">
        <v>1521</v>
      </c>
      <c r="E567" s="27"/>
      <c r="F567" s="169"/>
      <c r="G567" s="109">
        <f t="shared" si="21"/>
        <v>0</v>
      </c>
    </row>
    <row r="568" spans="1:7" ht="14.25" x14ac:dyDescent="0.2">
      <c r="A568" s="96" t="s">
        <v>945</v>
      </c>
      <c r="B568" s="60" t="s">
        <v>946</v>
      </c>
      <c r="C568" s="152" t="s">
        <v>947</v>
      </c>
      <c r="D568" s="10" t="s">
        <v>1521</v>
      </c>
      <c r="E568" s="28"/>
      <c r="F568" s="169"/>
      <c r="G568" s="109">
        <f t="shared" si="21"/>
        <v>0</v>
      </c>
    </row>
    <row r="569" spans="1:7" ht="14.25" x14ac:dyDescent="0.2">
      <c r="A569" s="96" t="s">
        <v>948</v>
      </c>
      <c r="B569" s="60" t="s">
        <v>949</v>
      </c>
      <c r="C569" s="153" t="s">
        <v>950</v>
      </c>
      <c r="D569" s="10" t="s">
        <v>1521</v>
      </c>
      <c r="E569" s="28"/>
      <c r="F569" s="169"/>
      <c r="G569" s="109">
        <f t="shared" si="21"/>
        <v>0</v>
      </c>
    </row>
    <row r="570" spans="1:7" ht="14.25" x14ac:dyDescent="0.2">
      <c r="A570" s="96" t="s">
        <v>951</v>
      </c>
      <c r="B570" s="60" t="s">
        <v>952</v>
      </c>
      <c r="C570" s="153" t="s">
        <v>953</v>
      </c>
      <c r="D570" s="10" t="s">
        <v>1521</v>
      </c>
      <c r="E570" s="27"/>
      <c r="F570" s="169"/>
      <c r="G570" s="109">
        <f t="shared" si="21"/>
        <v>0</v>
      </c>
    </row>
    <row r="571" spans="1:7" ht="14.25" x14ac:dyDescent="0.2">
      <c r="A571" s="96" t="s">
        <v>954</v>
      </c>
      <c r="B571" s="60" t="s">
        <v>952</v>
      </c>
      <c r="C571" s="153" t="s">
        <v>955</v>
      </c>
      <c r="D571" s="10" t="s">
        <v>1521</v>
      </c>
      <c r="E571" s="28"/>
      <c r="F571" s="169"/>
      <c r="G571" s="109">
        <f t="shared" si="21"/>
        <v>0</v>
      </c>
    </row>
    <row r="572" spans="1:7" ht="14.25" x14ac:dyDescent="0.2">
      <c r="A572" s="96" t="s">
        <v>956</v>
      </c>
      <c r="B572" s="60" t="s">
        <v>952</v>
      </c>
      <c r="C572" s="153" t="s">
        <v>957</v>
      </c>
      <c r="D572" s="10" t="s">
        <v>1521</v>
      </c>
      <c r="E572" s="28"/>
      <c r="F572" s="169"/>
      <c r="G572" s="109">
        <f t="shared" si="21"/>
        <v>0</v>
      </c>
    </row>
    <row r="573" spans="1:7" x14ac:dyDescent="0.2">
      <c r="A573" s="96" t="s">
        <v>958</v>
      </c>
      <c r="B573" s="60" t="s">
        <v>959</v>
      </c>
      <c r="C573" s="148" t="s">
        <v>960</v>
      </c>
      <c r="D573" s="10" t="s">
        <v>961</v>
      </c>
      <c r="E573" s="28"/>
      <c r="F573" s="169"/>
      <c r="G573" s="109">
        <f t="shared" si="21"/>
        <v>0</v>
      </c>
    </row>
    <row r="574" spans="1:7" x14ac:dyDescent="0.2">
      <c r="A574" s="96"/>
      <c r="B574" s="61" t="s">
        <v>894</v>
      </c>
      <c r="C574" s="147" t="s">
        <v>962</v>
      </c>
      <c r="D574" s="10"/>
      <c r="E574" s="23"/>
      <c r="F574" s="169"/>
      <c r="G574" s="109"/>
    </row>
    <row r="575" spans="1:7" ht="25.5" x14ac:dyDescent="0.2">
      <c r="A575" s="96"/>
      <c r="B575" s="61" t="s">
        <v>907</v>
      </c>
      <c r="C575" s="147" t="s">
        <v>963</v>
      </c>
      <c r="D575" s="10"/>
      <c r="E575" s="23"/>
      <c r="F575" s="169"/>
      <c r="G575" s="109"/>
    </row>
    <row r="576" spans="1:7" ht="14.25" x14ac:dyDescent="0.2">
      <c r="A576" s="96" t="s">
        <v>964</v>
      </c>
      <c r="B576" s="60" t="s">
        <v>904</v>
      </c>
      <c r="C576" s="150" t="s">
        <v>905</v>
      </c>
      <c r="D576" s="10" t="s">
        <v>1521</v>
      </c>
      <c r="E576" s="23"/>
      <c r="F576" s="169"/>
      <c r="G576" s="109">
        <f t="shared" ref="G576:G581" si="22">F576*E576</f>
        <v>0</v>
      </c>
    </row>
    <row r="577" spans="1:7" ht="14.25" x14ac:dyDescent="0.2">
      <c r="A577" s="96" t="s">
        <v>965</v>
      </c>
      <c r="B577" s="60" t="s">
        <v>907</v>
      </c>
      <c r="C577" s="150" t="s">
        <v>908</v>
      </c>
      <c r="D577" s="10" t="s">
        <v>1521</v>
      </c>
      <c r="E577" s="23"/>
      <c r="F577" s="169"/>
      <c r="G577" s="109">
        <f t="shared" si="22"/>
        <v>0</v>
      </c>
    </row>
    <row r="578" spans="1:7" ht="14.25" x14ac:dyDescent="0.2">
      <c r="A578" s="96" t="s">
        <v>966</v>
      </c>
      <c r="B578" s="60" t="s">
        <v>910</v>
      </c>
      <c r="C578" s="150" t="s">
        <v>911</v>
      </c>
      <c r="D578" s="10" t="s">
        <v>1521</v>
      </c>
      <c r="E578" s="23"/>
      <c r="F578" s="169"/>
      <c r="G578" s="109"/>
    </row>
    <row r="579" spans="1:7" x14ac:dyDescent="0.2">
      <c r="A579" s="96" t="s">
        <v>967</v>
      </c>
      <c r="B579" s="61" t="s">
        <v>968</v>
      </c>
      <c r="C579" s="148" t="s">
        <v>899</v>
      </c>
      <c r="D579" s="10"/>
      <c r="E579" s="23"/>
      <c r="F579" s="169"/>
      <c r="G579" s="109">
        <f t="shared" si="22"/>
        <v>0</v>
      </c>
    </row>
    <row r="580" spans="1:7" x14ac:dyDescent="0.2">
      <c r="A580" s="96" t="s">
        <v>969</v>
      </c>
      <c r="B580" s="61" t="s">
        <v>910</v>
      </c>
      <c r="C580" s="148" t="s">
        <v>913</v>
      </c>
      <c r="D580" s="10" t="s">
        <v>442</v>
      </c>
      <c r="E580" s="23"/>
      <c r="F580" s="169"/>
      <c r="G580" s="109">
        <f t="shared" si="22"/>
        <v>0</v>
      </c>
    </row>
    <row r="581" spans="1:7" ht="14.25" x14ac:dyDescent="0.2">
      <c r="A581" s="96" t="s">
        <v>970</v>
      </c>
      <c r="B581" s="61" t="s">
        <v>915</v>
      </c>
      <c r="C581" s="148" t="s">
        <v>916</v>
      </c>
      <c r="D581" s="10" t="s">
        <v>1521</v>
      </c>
      <c r="E581" s="23"/>
      <c r="F581" s="169"/>
      <c r="G581" s="109">
        <f t="shared" si="22"/>
        <v>0</v>
      </c>
    </row>
    <row r="582" spans="1:7" ht="38.25" x14ac:dyDescent="0.2">
      <c r="A582" s="96"/>
      <c r="B582" s="61" t="s">
        <v>915</v>
      </c>
      <c r="C582" s="149" t="s">
        <v>971</v>
      </c>
      <c r="D582" s="10"/>
      <c r="E582" s="23"/>
      <c r="F582" s="169"/>
      <c r="G582" s="109"/>
    </row>
    <row r="583" spans="1:7" ht="14.25" x14ac:dyDescent="0.2">
      <c r="A583" s="96" t="s">
        <v>972</v>
      </c>
      <c r="B583" s="60" t="s">
        <v>919</v>
      </c>
      <c r="C583" s="148" t="s">
        <v>920</v>
      </c>
      <c r="D583" s="10" t="s">
        <v>1521</v>
      </c>
      <c r="E583" s="27"/>
      <c r="F583" s="169"/>
      <c r="G583" s="109">
        <f t="shared" ref="G583:G590" si="23">F583*E583</f>
        <v>0</v>
      </c>
    </row>
    <row r="584" spans="1:7" ht="14.25" x14ac:dyDescent="0.2">
      <c r="A584" s="96" t="s">
        <v>973</v>
      </c>
      <c r="B584" s="60" t="s">
        <v>919</v>
      </c>
      <c r="C584" s="148" t="s">
        <v>922</v>
      </c>
      <c r="D584" s="10" t="s">
        <v>1521</v>
      </c>
      <c r="E584" s="27"/>
      <c r="F584" s="169"/>
      <c r="G584" s="109">
        <f t="shared" si="23"/>
        <v>0</v>
      </c>
    </row>
    <row r="585" spans="1:7" ht="14.25" x14ac:dyDescent="0.2">
      <c r="A585" s="96" t="s">
        <v>974</v>
      </c>
      <c r="B585" s="60" t="s">
        <v>919</v>
      </c>
      <c r="C585" s="148" t="s">
        <v>924</v>
      </c>
      <c r="D585" s="10" t="s">
        <v>1521</v>
      </c>
      <c r="E585" s="27"/>
      <c r="F585" s="169"/>
      <c r="G585" s="109">
        <f t="shared" si="23"/>
        <v>0</v>
      </c>
    </row>
    <row r="586" spans="1:7" ht="25.5" x14ac:dyDescent="0.2">
      <c r="A586" s="96" t="s">
        <v>975</v>
      </c>
      <c r="B586" s="60" t="s">
        <v>915</v>
      </c>
      <c r="C586" s="151" t="s">
        <v>926</v>
      </c>
      <c r="D586" s="10" t="s">
        <v>1521</v>
      </c>
      <c r="E586" s="27"/>
      <c r="F586" s="169"/>
      <c r="G586" s="109">
        <f t="shared" si="23"/>
        <v>0</v>
      </c>
    </row>
    <row r="587" spans="1:7" x14ac:dyDescent="0.2">
      <c r="A587" s="96" t="s">
        <v>976</v>
      </c>
      <c r="B587" s="62" t="s">
        <v>977</v>
      </c>
      <c r="C587" s="148" t="s">
        <v>978</v>
      </c>
      <c r="D587" s="10" t="s">
        <v>961</v>
      </c>
      <c r="E587" s="27"/>
      <c r="F587" s="169"/>
      <c r="G587" s="109">
        <f t="shared" si="23"/>
        <v>0</v>
      </c>
    </row>
    <row r="588" spans="1:7" x14ac:dyDescent="0.2">
      <c r="A588" s="96" t="s">
        <v>979</v>
      </c>
      <c r="B588" s="61" t="s">
        <v>928</v>
      </c>
      <c r="C588" s="148" t="s">
        <v>929</v>
      </c>
      <c r="D588" s="10" t="s">
        <v>442</v>
      </c>
      <c r="E588" s="27"/>
      <c r="F588" s="169"/>
      <c r="G588" s="109">
        <f t="shared" si="23"/>
        <v>0</v>
      </c>
    </row>
    <row r="589" spans="1:7" ht="14.25" x14ac:dyDescent="0.2">
      <c r="A589" s="96" t="s">
        <v>980</v>
      </c>
      <c r="B589" s="61" t="s">
        <v>931</v>
      </c>
      <c r="C589" s="148" t="s">
        <v>981</v>
      </c>
      <c r="D589" s="10" t="s">
        <v>1521</v>
      </c>
      <c r="E589" s="27"/>
      <c r="F589" s="169"/>
      <c r="G589" s="109">
        <f t="shared" si="23"/>
        <v>0</v>
      </c>
    </row>
    <row r="590" spans="1:7" x14ac:dyDescent="0.2">
      <c r="A590" s="96" t="s">
        <v>982</v>
      </c>
      <c r="B590" s="61" t="s">
        <v>983</v>
      </c>
      <c r="C590" s="148" t="s">
        <v>984</v>
      </c>
      <c r="D590" s="10" t="s">
        <v>961</v>
      </c>
      <c r="E590" s="27"/>
      <c r="F590" s="169"/>
      <c r="G590" s="109">
        <f t="shared" si="23"/>
        <v>0</v>
      </c>
    </row>
    <row r="591" spans="1:7" x14ac:dyDescent="0.2">
      <c r="A591" s="81"/>
      <c r="B591" s="46"/>
      <c r="C591" s="137" t="s">
        <v>985</v>
      </c>
      <c r="D591" s="11"/>
      <c r="E591" s="27"/>
      <c r="F591" s="169"/>
      <c r="G591" s="109"/>
    </row>
    <row r="592" spans="1:7" x14ac:dyDescent="0.2">
      <c r="A592" s="81" t="s">
        <v>986</v>
      </c>
      <c r="B592" s="46"/>
      <c r="C592" s="135" t="s">
        <v>987</v>
      </c>
      <c r="D592" s="11" t="s">
        <v>988</v>
      </c>
      <c r="E592" s="27"/>
      <c r="F592" s="169"/>
      <c r="G592" s="109">
        <f t="shared" ref="G592:G596" si="24">F592*E592</f>
        <v>0</v>
      </c>
    </row>
    <row r="593" spans="1:7" x14ac:dyDescent="0.2">
      <c r="A593" s="81" t="s">
        <v>989</v>
      </c>
      <c r="B593" s="46"/>
      <c r="C593" s="135" t="s">
        <v>990</v>
      </c>
      <c r="D593" s="2" t="s">
        <v>988</v>
      </c>
      <c r="E593" s="27"/>
      <c r="F593" s="169"/>
      <c r="G593" s="109">
        <f t="shared" si="24"/>
        <v>0</v>
      </c>
    </row>
    <row r="594" spans="1:7" x14ac:dyDescent="0.2">
      <c r="A594" s="81" t="s">
        <v>991</v>
      </c>
      <c r="B594" s="46"/>
      <c r="C594" s="135" t="s">
        <v>992</v>
      </c>
      <c r="D594" s="2" t="s">
        <v>988</v>
      </c>
      <c r="E594" s="27"/>
      <c r="F594" s="169"/>
      <c r="G594" s="109">
        <f t="shared" si="24"/>
        <v>0</v>
      </c>
    </row>
    <row r="595" spans="1:7" x14ac:dyDescent="0.2">
      <c r="A595" s="81" t="s">
        <v>993</v>
      </c>
      <c r="B595" s="46"/>
      <c r="C595" s="135" t="s">
        <v>994</v>
      </c>
      <c r="D595" s="2" t="s">
        <v>988</v>
      </c>
      <c r="E595" s="27"/>
      <c r="F595" s="169"/>
      <c r="G595" s="109">
        <f t="shared" si="24"/>
        <v>0</v>
      </c>
    </row>
    <row r="596" spans="1:7" x14ac:dyDescent="0.2">
      <c r="A596" s="81" t="s">
        <v>995</v>
      </c>
      <c r="B596" s="46"/>
      <c r="C596" s="135" t="s">
        <v>996</v>
      </c>
      <c r="D596" s="2" t="s">
        <v>988</v>
      </c>
      <c r="E596" s="27"/>
      <c r="F596" s="169"/>
      <c r="G596" s="109">
        <f t="shared" si="24"/>
        <v>0</v>
      </c>
    </row>
    <row r="597" spans="1:7" x14ac:dyDescent="0.2">
      <c r="A597" s="81"/>
      <c r="B597" s="46"/>
      <c r="C597" s="137"/>
      <c r="D597" s="2"/>
      <c r="E597" s="25"/>
      <c r="F597" s="169"/>
      <c r="G597" s="109"/>
    </row>
    <row r="598" spans="1:7" x14ac:dyDescent="0.2">
      <c r="A598" s="80"/>
      <c r="B598" s="46"/>
      <c r="C598" s="137" t="s">
        <v>997</v>
      </c>
      <c r="D598" s="2"/>
      <c r="E598" s="23"/>
      <c r="F598" s="169"/>
      <c r="G598" s="109"/>
    </row>
    <row r="599" spans="1:7" x14ac:dyDescent="0.2">
      <c r="A599" s="81" t="s">
        <v>998</v>
      </c>
      <c r="B599" s="46" t="s">
        <v>999</v>
      </c>
      <c r="C599" s="135" t="s">
        <v>1000</v>
      </c>
      <c r="D599" s="2" t="s">
        <v>60</v>
      </c>
      <c r="E599" s="27"/>
      <c r="F599" s="169"/>
      <c r="G599" s="109">
        <f t="shared" ref="G599:G610" si="25">F599*E599</f>
        <v>0</v>
      </c>
    </row>
    <row r="600" spans="1:7" x14ac:dyDescent="0.2">
      <c r="A600" s="81" t="s">
        <v>1001</v>
      </c>
      <c r="B600" s="46" t="s">
        <v>1002</v>
      </c>
      <c r="C600" s="135" t="s">
        <v>1003</v>
      </c>
      <c r="D600" s="2" t="s">
        <v>60</v>
      </c>
      <c r="E600" s="27"/>
      <c r="F600" s="169"/>
      <c r="G600" s="109">
        <f t="shared" si="25"/>
        <v>0</v>
      </c>
    </row>
    <row r="601" spans="1:7" x14ac:dyDescent="0.2">
      <c r="A601" s="81" t="s">
        <v>1004</v>
      </c>
      <c r="B601" s="49" t="s">
        <v>1005</v>
      </c>
      <c r="C601" s="135" t="s">
        <v>1006</v>
      </c>
      <c r="D601" s="2" t="s">
        <v>60</v>
      </c>
      <c r="E601" s="27"/>
      <c r="F601" s="169"/>
      <c r="G601" s="109">
        <f t="shared" si="25"/>
        <v>0</v>
      </c>
    </row>
    <row r="602" spans="1:7" x14ac:dyDescent="0.2">
      <c r="A602" s="81" t="s">
        <v>1007</v>
      </c>
      <c r="B602" s="49" t="s">
        <v>1008</v>
      </c>
      <c r="C602" s="135" t="s">
        <v>1009</v>
      </c>
      <c r="D602" s="2" t="s">
        <v>60</v>
      </c>
      <c r="E602" s="27"/>
      <c r="F602" s="169"/>
      <c r="G602" s="109">
        <f t="shared" si="25"/>
        <v>0</v>
      </c>
    </row>
    <row r="603" spans="1:7" x14ac:dyDescent="0.2">
      <c r="A603" s="81" t="s">
        <v>1010</v>
      </c>
      <c r="B603" s="49" t="s">
        <v>1011</v>
      </c>
      <c r="C603" s="135" t="s">
        <v>1012</v>
      </c>
      <c r="D603" s="2" t="s">
        <v>60</v>
      </c>
      <c r="E603" s="27"/>
      <c r="F603" s="169"/>
      <c r="G603" s="109">
        <f t="shared" si="25"/>
        <v>0</v>
      </c>
    </row>
    <row r="604" spans="1:7" x14ac:dyDescent="0.2">
      <c r="A604" s="81" t="s">
        <v>1013</v>
      </c>
      <c r="B604" s="49" t="s">
        <v>1014</v>
      </c>
      <c r="C604" s="135" t="s">
        <v>1015</v>
      </c>
      <c r="D604" s="2" t="s">
        <v>60</v>
      </c>
      <c r="E604" s="27"/>
      <c r="F604" s="169"/>
      <c r="G604" s="109">
        <f t="shared" si="25"/>
        <v>0</v>
      </c>
    </row>
    <row r="605" spans="1:7" x14ac:dyDescent="0.2">
      <c r="A605" s="81" t="s">
        <v>1016</v>
      </c>
      <c r="B605" s="49" t="s">
        <v>1017</v>
      </c>
      <c r="C605" s="135" t="s">
        <v>1018</v>
      </c>
      <c r="D605" s="2" t="s">
        <v>60</v>
      </c>
      <c r="E605" s="27"/>
      <c r="F605" s="169"/>
      <c r="G605" s="109">
        <f t="shared" si="25"/>
        <v>0</v>
      </c>
    </row>
    <row r="606" spans="1:7" x14ac:dyDescent="0.2">
      <c r="A606" s="81" t="s">
        <v>1019</v>
      </c>
      <c r="B606" s="49" t="s">
        <v>1020</v>
      </c>
      <c r="C606" s="135" t="s">
        <v>1021</v>
      </c>
      <c r="D606" s="2" t="s">
        <v>60</v>
      </c>
      <c r="E606" s="27"/>
      <c r="F606" s="169"/>
      <c r="G606" s="109">
        <f t="shared" si="25"/>
        <v>0</v>
      </c>
    </row>
    <row r="607" spans="1:7" x14ac:dyDescent="0.2">
      <c r="A607" s="81" t="s">
        <v>1022</v>
      </c>
      <c r="B607" s="49" t="s">
        <v>1023</v>
      </c>
      <c r="C607" s="135" t="s">
        <v>1024</v>
      </c>
      <c r="D607" s="2" t="s">
        <v>60</v>
      </c>
      <c r="E607" s="27"/>
      <c r="F607" s="169"/>
      <c r="G607" s="109">
        <f t="shared" si="25"/>
        <v>0</v>
      </c>
    </row>
    <row r="608" spans="1:7" x14ac:dyDescent="0.2">
      <c r="A608" s="81" t="s">
        <v>1025</v>
      </c>
      <c r="B608" s="46" t="s">
        <v>1026</v>
      </c>
      <c r="C608" s="135" t="s">
        <v>1027</v>
      </c>
      <c r="D608" s="2" t="s">
        <v>60</v>
      </c>
      <c r="E608" s="27"/>
      <c r="F608" s="169"/>
      <c r="G608" s="109">
        <f t="shared" si="25"/>
        <v>0</v>
      </c>
    </row>
    <row r="609" spans="1:7" x14ac:dyDescent="0.2">
      <c r="A609" s="81" t="s">
        <v>1028</v>
      </c>
      <c r="B609" s="46" t="s">
        <v>1029</v>
      </c>
      <c r="C609" s="135" t="s">
        <v>1030</v>
      </c>
      <c r="D609" s="2" t="s">
        <v>60</v>
      </c>
      <c r="E609" s="27"/>
      <c r="F609" s="169"/>
      <c r="G609" s="109">
        <f t="shared" si="25"/>
        <v>0</v>
      </c>
    </row>
    <row r="610" spans="1:7" x14ac:dyDescent="0.2">
      <c r="A610" s="81" t="s">
        <v>1031</v>
      </c>
      <c r="B610" s="46" t="s">
        <v>1032</v>
      </c>
      <c r="C610" s="135" t="s">
        <v>1033</v>
      </c>
      <c r="D610" s="2" t="s">
        <v>60</v>
      </c>
      <c r="E610" s="27"/>
      <c r="F610" s="169"/>
      <c r="G610" s="109">
        <f t="shared" si="25"/>
        <v>0</v>
      </c>
    </row>
    <row r="611" spans="1:7" x14ac:dyDescent="0.2">
      <c r="A611" s="81"/>
      <c r="B611" s="46"/>
      <c r="C611" s="135"/>
      <c r="D611" s="2"/>
      <c r="E611" s="25"/>
      <c r="F611" s="169"/>
      <c r="G611" s="109"/>
    </row>
    <row r="612" spans="1:7" x14ac:dyDescent="0.2">
      <c r="A612" s="80"/>
      <c r="B612" s="41"/>
      <c r="C612" s="137" t="s">
        <v>1034</v>
      </c>
      <c r="D612" s="2"/>
      <c r="E612" s="25"/>
      <c r="F612" s="169"/>
      <c r="G612" s="109"/>
    </row>
    <row r="613" spans="1:7" x14ac:dyDescent="0.2">
      <c r="A613" s="81" t="s">
        <v>1035</v>
      </c>
      <c r="B613" s="41">
        <v>8008</v>
      </c>
      <c r="C613" s="135" t="s">
        <v>1036</v>
      </c>
      <c r="D613" s="2" t="s">
        <v>60</v>
      </c>
      <c r="E613" s="27"/>
      <c r="F613" s="169"/>
      <c r="G613" s="109">
        <f t="shared" ref="G613:G615" si="26">F613*E613</f>
        <v>0</v>
      </c>
    </row>
    <row r="614" spans="1:7" x14ac:dyDescent="0.2">
      <c r="A614" s="81" t="s">
        <v>1037</v>
      </c>
      <c r="B614" s="41">
        <v>8014</v>
      </c>
      <c r="C614" s="135" t="s">
        <v>1038</v>
      </c>
      <c r="D614" s="2" t="s">
        <v>60</v>
      </c>
      <c r="E614" s="27"/>
      <c r="F614" s="169"/>
      <c r="G614" s="109">
        <f t="shared" si="26"/>
        <v>0</v>
      </c>
    </row>
    <row r="615" spans="1:7" x14ac:dyDescent="0.2">
      <c r="A615" s="81" t="s">
        <v>1039</v>
      </c>
      <c r="B615" s="44">
        <v>8021</v>
      </c>
      <c r="C615" s="135" t="s">
        <v>849</v>
      </c>
      <c r="D615" s="2" t="s">
        <v>60</v>
      </c>
      <c r="E615" s="27"/>
      <c r="F615" s="169"/>
      <c r="G615" s="109">
        <f t="shared" si="26"/>
        <v>0</v>
      </c>
    </row>
    <row r="616" spans="1:7" x14ac:dyDescent="0.2">
      <c r="A616" s="81"/>
      <c r="B616" s="48"/>
      <c r="C616" s="135"/>
      <c r="D616" s="2"/>
      <c r="E616" s="25"/>
      <c r="F616" s="169"/>
      <c r="G616" s="109"/>
    </row>
    <row r="617" spans="1:7" ht="51" x14ac:dyDescent="0.2">
      <c r="A617" s="81"/>
      <c r="B617" s="135" t="s">
        <v>1040</v>
      </c>
      <c r="C617" s="137" t="s">
        <v>1041</v>
      </c>
      <c r="D617" s="2"/>
      <c r="E617" s="25"/>
      <c r="F617" s="169"/>
      <c r="G617" s="109"/>
    </row>
    <row r="618" spans="1:7" x14ac:dyDescent="0.2">
      <c r="A618" s="81" t="s">
        <v>1042</v>
      </c>
      <c r="B618" s="63"/>
      <c r="C618" s="135" t="s">
        <v>1043</v>
      </c>
      <c r="D618" s="2" t="s">
        <v>60</v>
      </c>
      <c r="E618" s="27"/>
      <c r="F618" s="169"/>
      <c r="G618" s="109">
        <f t="shared" ref="G618:G623" si="27">F618*E618</f>
        <v>0</v>
      </c>
    </row>
    <row r="619" spans="1:7" x14ac:dyDescent="0.2">
      <c r="A619" s="81" t="s">
        <v>1044</v>
      </c>
      <c r="B619" s="48"/>
      <c r="C619" s="135" t="s">
        <v>1045</v>
      </c>
      <c r="D619" s="2" t="s">
        <v>60</v>
      </c>
      <c r="E619" s="27"/>
      <c r="F619" s="169"/>
      <c r="G619" s="109">
        <f t="shared" si="27"/>
        <v>0</v>
      </c>
    </row>
    <row r="620" spans="1:7" x14ac:dyDescent="0.2">
      <c r="A620" s="81" t="s">
        <v>1046</v>
      </c>
      <c r="B620" s="111"/>
      <c r="C620" s="135" t="s">
        <v>1047</v>
      </c>
      <c r="D620" s="2" t="s">
        <v>60</v>
      </c>
      <c r="E620" s="27"/>
      <c r="F620" s="169"/>
      <c r="G620" s="109">
        <f t="shared" si="27"/>
        <v>0</v>
      </c>
    </row>
    <row r="621" spans="1:7" x14ac:dyDescent="0.2">
      <c r="A621" s="81" t="s">
        <v>1048</v>
      </c>
      <c r="B621" s="48"/>
      <c r="C621" s="135" t="s">
        <v>1049</v>
      </c>
      <c r="D621" s="2" t="s">
        <v>60</v>
      </c>
      <c r="E621" s="27"/>
      <c r="F621" s="169"/>
      <c r="G621" s="109">
        <f t="shared" si="27"/>
        <v>0</v>
      </c>
    </row>
    <row r="622" spans="1:7" x14ac:dyDescent="0.2">
      <c r="A622" s="81" t="s">
        <v>1050</v>
      </c>
      <c r="B622" s="48"/>
      <c r="C622" s="135" t="s">
        <v>1051</v>
      </c>
      <c r="D622" s="2" t="s">
        <v>60</v>
      </c>
      <c r="E622" s="27"/>
      <c r="F622" s="169"/>
      <c r="G622" s="109">
        <f t="shared" si="27"/>
        <v>0</v>
      </c>
    </row>
    <row r="623" spans="1:7" x14ac:dyDescent="0.2">
      <c r="A623" s="81" t="s">
        <v>1052</v>
      </c>
      <c r="B623" s="48"/>
      <c r="C623" s="135" t="s">
        <v>1053</v>
      </c>
      <c r="D623" s="2" t="s">
        <v>60</v>
      </c>
      <c r="E623" s="27"/>
      <c r="F623" s="169"/>
      <c r="G623" s="109">
        <f t="shared" si="27"/>
        <v>0</v>
      </c>
    </row>
    <row r="624" spans="1:7" x14ac:dyDescent="0.2">
      <c r="A624" s="86"/>
      <c r="B624" s="64"/>
      <c r="C624" s="135"/>
      <c r="D624" s="2"/>
      <c r="E624" s="22"/>
      <c r="F624" s="169"/>
      <c r="G624" s="109"/>
    </row>
    <row r="625" spans="1:7" ht="13.5" thickBot="1" x14ac:dyDescent="0.25">
      <c r="A625" s="86"/>
      <c r="B625" s="64"/>
      <c r="C625" s="135"/>
      <c r="D625" s="2"/>
      <c r="E625" s="25"/>
      <c r="F625" s="169"/>
      <c r="G625" s="109"/>
    </row>
    <row r="626" spans="1:7" x14ac:dyDescent="0.2">
      <c r="A626" s="84" t="s">
        <v>0</v>
      </c>
      <c r="B626" s="34" t="s">
        <v>1</v>
      </c>
      <c r="C626" s="124" t="s">
        <v>1054</v>
      </c>
      <c r="D626" s="15" t="s">
        <v>3</v>
      </c>
      <c r="E626" s="117" t="s">
        <v>1523</v>
      </c>
      <c r="F626" s="173" t="s">
        <v>1517</v>
      </c>
      <c r="G626" s="115" t="s">
        <v>1560</v>
      </c>
    </row>
    <row r="627" spans="1:7" ht="13.5" thickBot="1" x14ac:dyDescent="0.25">
      <c r="A627" s="85" t="s">
        <v>5</v>
      </c>
      <c r="B627" s="36" t="s">
        <v>5</v>
      </c>
      <c r="C627" s="124" t="s">
        <v>1542</v>
      </c>
      <c r="D627" s="15"/>
      <c r="E627" s="117"/>
      <c r="F627" s="173" t="s">
        <v>1518</v>
      </c>
      <c r="G627" s="115" t="s">
        <v>1561</v>
      </c>
    </row>
    <row r="628" spans="1:7" x14ac:dyDescent="0.2">
      <c r="A628" s="93" t="s">
        <v>1055</v>
      </c>
      <c r="B628" s="48"/>
      <c r="C628" s="137" t="s">
        <v>1056</v>
      </c>
      <c r="D628" s="2"/>
      <c r="E628" s="25"/>
      <c r="F628" s="169"/>
      <c r="G628" s="109">
        <f t="shared" ref="G628:G630" si="28">F628*E628</f>
        <v>0</v>
      </c>
    </row>
    <row r="629" spans="1:7" x14ac:dyDescent="0.2">
      <c r="A629" s="97" t="s">
        <v>1057</v>
      </c>
      <c r="B629" s="65">
        <v>8022</v>
      </c>
      <c r="C629" s="135" t="s">
        <v>1058</v>
      </c>
      <c r="D629" s="2" t="s">
        <v>60</v>
      </c>
      <c r="E629" s="27"/>
      <c r="F629" s="169"/>
      <c r="G629" s="109">
        <f t="shared" si="28"/>
        <v>0</v>
      </c>
    </row>
    <row r="630" spans="1:7" x14ac:dyDescent="0.2">
      <c r="A630" s="97" t="s">
        <v>1059</v>
      </c>
      <c r="B630" s="66" t="s">
        <v>481</v>
      </c>
      <c r="C630" s="135" t="s">
        <v>1060</v>
      </c>
      <c r="D630" s="2" t="s">
        <v>60</v>
      </c>
      <c r="E630" s="27"/>
      <c r="F630" s="169"/>
      <c r="G630" s="109">
        <f t="shared" si="28"/>
        <v>0</v>
      </c>
    </row>
    <row r="631" spans="1:7" x14ac:dyDescent="0.2">
      <c r="A631" s="97" t="s">
        <v>1061</v>
      </c>
      <c r="B631" s="48">
        <v>8050</v>
      </c>
      <c r="C631" s="135" t="s">
        <v>1062</v>
      </c>
      <c r="D631" s="2" t="s">
        <v>60</v>
      </c>
      <c r="E631" s="27"/>
      <c r="F631" s="169"/>
      <c r="G631" s="109">
        <f t="shared" ref="G631:G634" si="29">F631*E631</f>
        <v>0</v>
      </c>
    </row>
    <row r="632" spans="1:7" x14ac:dyDescent="0.2">
      <c r="A632" s="97" t="s">
        <v>1063</v>
      </c>
      <c r="B632" s="48">
        <v>8051</v>
      </c>
      <c r="C632" s="135" t="s">
        <v>1064</v>
      </c>
      <c r="D632" s="2" t="s">
        <v>60</v>
      </c>
      <c r="E632" s="27"/>
      <c r="F632" s="169"/>
      <c r="G632" s="109">
        <f t="shared" si="29"/>
        <v>0</v>
      </c>
    </row>
    <row r="633" spans="1:7" x14ac:dyDescent="0.2">
      <c r="A633" s="97" t="s">
        <v>1065</v>
      </c>
      <c r="B633" s="48">
        <v>8052</v>
      </c>
      <c r="C633" s="135" t="s">
        <v>1066</v>
      </c>
      <c r="D633" s="2" t="s">
        <v>60</v>
      </c>
      <c r="E633" s="27"/>
      <c r="F633" s="169"/>
      <c r="G633" s="109">
        <f t="shared" si="29"/>
        <v>0</v>
      </c>
    </row>
    <row r="634" spans="1:7" x14ac:dyDescent="0.2">
      <c r="A634" s="97" t="s">
        <v>1067</v>
      </c>
      <c r="B634" s="65">
        <v>8053</v>
      </c>
      <c r="C634" s="135" t="s">
        <v>1068</v>
      </c>
      <c r="D634" s="2" t="s">
        <v>60</v>
      </c>
      <c r="E634" s="27"/>
      <c r="F634" s="169"/>
      <c r="G634" s="109">
        <f t="shared" si="29"/>
        <v>0</v>
      </c>
    </row>
    <row r="635" spans="1:7" x14ac:dyDescent="0.2">
      <c r="A635" s="82"/>
      <c r="B635" s="7"/>
      <c r="C635" s="135"/>
      <c r="D635" s="2"/>
      <c r="E635" s="22"/>
      <c r="F635" s="169"/>
      <c r="G635" s="109"/>
    </row>
    <row r="636" spans="1:7" ht="13.5" thickBot="1" x14ac:dyDescent="0.25">
      <c r="A636" s="86"/>
      <c r="B636" s="8"/>
      <c r="C636" s="135"/>
      <c r="D636" s="2"/>
      <c r="E636" s="22"/>
      <c r="F636" s="169"/>
      <c r="G636" s="109"/>
    </row>
    <row r="637" spans="1:7" x14ac:dyDescent="0.2">
      <c r="A637" s="84" t="s">
        <v>0</v>
      </c>
      <c r="B637" s="34" t="s">
        <v>1</v>
      </c>
      <c r="C637" s="154" t="s">
        <v>1543</v>
      </c>
      <c r="D637" s="15" t="s">
        <v>3</v>
      </c>
      <c r="E637" s="117" t="s">
        <v>1523</v>
      </c>
      <c r="F637" s="173" t="s">
        <v>1517</v>
      </c>
      <c r="G637" s="115" t="s">
        <v>1560</v>
      </c>
    </row>
    <row r="638" spans="1:7" x14ac:dyDescent="0.2">
      <c r="A638" s="98" t="s">
        <v>5</v>
      </c>
      <c r="B638" s="35" t="s">
        <v>5</v>
      </c>
      <c r="C638" s="154" t="s">
        <v>1069</v>
      </c>
      <c r="D638" s="15"/>
      <c r="E638" s="117"/>
      <c r="F638" s="173" t="s">
        <v>1518</v>
      </c>
      <c r="G638" s="115" t="s">
        <v>1561</v>
      </c>
    </row>
    <row r="639" spans="1:7" x14ac:dyDescent="0.2">
      <c r="A639" s="80" t="s">
        <v>1070</v>
      </c>
      <c r="B639" s="67" t="s">
        <v>1071</v>
      </c>
      <c r="C639" s="155" t="s">
        <v>1072</v>
      </c>
      <c r="D639" s="3" t="s">
        <v>60</v>
      </c>
      <c r="E639" s="27"/>
      <c r="F639" s="169"/>
      <c r="G639" s="109">
        <f t="shared" ref="G639:G644" si="30">F639*E639</f>
        <v>0</v>
      </c>
    </row>
    <row r="640" spans="1:7" x14ac:dyDescent="0.2">
      <c r="A640" s="81" t="s">
        <v>1073</v>
      </c>
      <c r="B640" s="67" t="s">
        <v>1071</v>
      </c>
      <c r="C640" s="155" t="s">
        <v>1074</v>
      </c>
      <c r="D640" s="3" t="s">
        <v>60</v>
      </c>
      <c r="E640" s="27"/>
      <c r="F640" s="169"/>
      <c r="G640" s="109">
        <f t="shared" si="30"/>
        <v>0</v>
      </c>
    </row>
    <row r="641" spans="1:7" x14ac:dyDescent="0.2">
      <c r="A641" s="81" t="s">
        <v>1075</v>
      </c>
      <c r="B641" s="67" t="s">
        <v>1071</v>
      </c>
      <c r="C641" s="152" t="s">
        <v>1076</v>
      </c>
      <c r="D641" s="3" t="s">
        <v>60</v>
      </c>
      <c r="E641" s="27"/>
      <c r="F641" s="169"/>
      <c r="G641" s="109">
        <f t="shared" si="30"/>
        <v>0</v>
      </c>
    </row>
    <row r="642" spans="1:7" x14ac:dyDescent="0.2">
      <c r="A642" s="81" t="s">
        <v>1077</v>
      </c>
      <c r="B642" s="67" t="s">
        <v>1071</v>
      </c>
      <c r="C642" s="152" t="s">
        <v>1078</v>
      </c>
      <c r="D642" s="3" t="s">
        <v>60</v>
      </c>
      <c r="E642" s="27"/>
      <c r="F642" s="169"/>
      <c r="G642" s="109">
        <f t="shared" si="30"/>
        <v>0</v>
      </c>
    </row>
    <row r="643" spans="1:7" x14ac:dyDescent="0.2">
      <c r="A643" s="81" t="s">
        <v>1079</v>
      </c>
      <c r="B643" s="68" t="s">
        <v>1080</v>
      </c>
      <c r="C643" s="152" t="s">
        <v>1081</v>
      </c>
      <c r="D643" s="3" t="s">
        <v>60</v>
      </c>
      <c r="E643" s="27"/>
      <c r="F643" s="169"/>
      <c r="G643" s="109">
        <f t="shared" si="30"/>
        <v>0</v>
      </c>
    </row>
    <row r="644" spans="1:7" s="202" customFormat="1" ht="25.5" x14ac:dyDescent="0.2">
      <c r="A644" s="196" t="s">
        <v>1082</v>
      </c>
      <c r="B644" s="212" t="s">
        <v>1083</v>
      </c>
      <c r="C644" s="213" t="s">
        <v>1084</v>
      </c>
      <c r="D644" s="214" t="s">
        <v>60</v>
      </c>
      <c r="E644" s="199">
        <v>7</v>
      </c>
      <c r="F644" s="200"/>
      <c r="G644" s="201">
        <f t="shared" si="30"/>
        <v>0</v>
      </c>
    </row>
    <row r="645" spans="1:7" x14ac:dyDescent="0.2">
      <c r="A645" s="86"/>
      <c r="B645" s="8"/>
      <c r="C645" s="135"/>
      <c r="D645" s="2"/>
      <c r="E645" s="22"/>
      <c r="F645" s="169"/>
      <c r="G645" s="109"/>
    </row>
    <row r="646" spans="1:7" ht="13.5" thickBot="1" x14ac:dyDescent="0.25">
      <c r="A646" s="83" t="s">
        <v>52</v>
      </c>
      <c r="B646" s="69"/>
      <c r="C646" s="135"/>
      <c r="D646" s="2"/>
      <c r="E646" s="25"/>
      <c r="F646" s="169"/>
      <c r="G646" s="109"/>
    </row>
    <row r="647" spans="1:7" x14ac:dyDescent="0.2">
      <c r="A647" s="84" t="s">
        <v>0</v>
      </c>
      <c r="B647" s="34" t="s">
        <v>1</v>
      </c>
      <c r="C647" s="124" t="s">
        <v>1085</v>
      </c>
      <c r="D647" s="15" t="s">
        <v>3</v>
      </c>
      <c r="E647" s="117" t="s">
        <v>1523</v>
      </c>
      <c r="F647" s="173" t="s">
        <v>1517</v>
      </c>
      <c r="G647" s="115" t="s">
        <v>1560</v>
      </c>
    </row>
    <row r="648" spans="1:7" ht="13.5" thickBot="1" x14ac:dyDescent="0.25">
      <c r="A648" s="85" t="s">
        <v>5</v>
      </c>
      <c r="B648" s="36" t="s">
        <v>5</v>
      </c>
      <c r="C648" s="124" t="s">
        <v>1544</v>
      </c>
      <c r="D648" s="15"/>
      <c r="E648" s="117"/>
      <c r="F648" s="173" t="s">
        <v>1518</v>
      </c>
      <c r="G648" s="115" t="s">
        <v>1561</v>
      </c>
    </row>
    <row r="649" spans="1:7" x14ac:dyDescent="0.2">
      <c r="A649" s="80" t="s">
        <v>1086</v>
      </c>
      <c r="B649" s="48"/>
      <c r="C649" s="137" t="s">
        <v>1087</v>
      </c>
      <c r="D649" s="2"/>
      <c r="E649" s="25"/>
      <c r="F649" s="169"/>
      <c r="G649" s="109"/>
    </row>
    <row r="650" spans="1:7" x14ac:dyDescent="0.2">
      <c r="A650" s="97" t="s">
        <v>1088</v>
      </c>
      <c r="B650" s="65">
        <v>8060</v>
      </c>
      <c r="C650" s="135" t="s">
        <v>1089</v>
      </c>
      <c r="D650" s="2" t="s">
        <v>60</v>
      </c>
      <c r="E650" s="27"/>
      <c r="F650" s="169"/>
      <c r="G650" s="109">
        <f t="shared" ref="G650:G651" si="31">F650*E650</f>
        <v>0</v>
      </c>
    </row>
    <row r="651" spans="1:7" x14ac:dyDescent="0.2">
      <c r="A651" s="97" t="s">
        <v>1090</v>
      </c>
      <c r="B651" s="65">
        <v>8060</v>
      </c>
      <c r="C651" s="135" t="s">
        <v>1091</v>
      </c>
      <c r="D651" s="2" t="s">
        <v>60</v>
      </c>
      <c r="E651" s="28"/>
      <c r="F651" s="169"/>
      <c r="G651" s="109">
        <f t="shared" si="31"/>
        <v>0</v>
      </c>
    </row>
    <row r="652" spans="1:7" x14ac:dyDescent="0.2">
      <c r="A652" s="82"/>
      <c r="B652" s="7"/>
      <c r="C652" s="135"/>
      <c r="D652" s="2"/>
      <c r="E652" s="22"/>
      <c r="F652" s="169"/>
      <c r="G652" s="109"/>
    </row>
    <row r="653" spans="1:7" ht="13.5" thickBot="1" x14ac:dyDescent="0.25">
      <c r="A653" s="83" t="s">
        <v>52</v>
      </c>
      <c r="B653" s="69"/>
      <c r="C653" s="135"/>
      <c r="D653" s="2"/>
      <c r="E653" s="25"/>
      <c r="F653" s="169"/>
      <c r="G653" s="109"/>
    </row>
    <row r="654" spans="1:7" x14ac:dyDescent="0.2">
      <c r="A654" s="84" t="s">
        <v>0</v>
      </c>
      <c r="B654" s="34" t="s">
        <v>1</v>
      </c>
      <c r="C654" s="124" t="s">
        <v>1092</v>
      </c>
      <c r="D654" s="15" t="s">
        <v>3</v>
      </c>
      <c r="E654" s="117" t="s">
        <v>1523</v>
      </c>
      <c r="F654" s="173" t="s">
        <v>1517</v>
      </c>
      <c r="G654" s="115" t="s">
        <v>1560</v>
      </c>
    </row>
    <row r="655" spans="1:7" ht="13.5" thickBot="1" x14ac:dyDescent="0.25">
      <c r="A655" s="85" t="s">
        <v>5</v>
      </c>
      <c r="B655" s="36" t="s">
        <v>5</v>
      </c>
      <c r="C655" s="124"/>
      <c r="D655" s="15"/>
      <c r="E655" s="117"/>
      <c r="F655" s="173" t="s">
        <v>1518</v>
      </c>
      <c r="G655" s="115" t="s">
        <v>1561</v>
      </c>
    </row>
    <row r="656" spans="1:7" x14ac:dyDescent="0.2">
      <c r="A656" s="80" t="s">
        <v>1093</v>
      </c>
      <c r="B656" s="48"/>
      <c r="C656" s="137" t="s">
        <v>1094</v>
      </c>
      <c r="D656" s="2"/>
      <c r="E656" s="25"/>
      <c r="F656" s="169"/>
      <c r="G656" s="109"/>
    </row>
    <row r="657" spans="1:7" x14ac:dyDescent="0.2">
      <c r="A657" s="97" t="s">
        <v>1095</v>
      </c>
      <c r="B657" s="65" t="s">
        <v>1096</v>
      </c>
      <c r="C657" s="135" t="s">
        <v>1097</v>
      </c>
      <c r="D657" s="2" t="s">
        <v>60</v>
      </c>
      <c r="E657" s="28"/>
      <c r="F657" s="169"/>
      <c r="G657" s="109">
        <f t="shared" ref="G657:G666" si="32">F657*E657</f>
        <v>0</v>
      </c>
    </row>
    <row r="658" spans="1:7" x14ac:dyDescent="0.2">
      <c r="A658" s="97" t="s">
        <v>1098</v>
      </c>
      <c r="B658" s="65" t="s">
        <v>1096</v>
      </c>
      <c r="C658" s="135" t="s">
        <v>1099</v>
      </c>
      <c r="D658" s="2" t="s">
        <v>60</v>
      </c>
      <c r="E658" s="28"/>
      <c r="F658" s="169"/>
      <c r="G658" s="109">
        <f t="shared" si="32"/>
        <v>0</v>
      </c>
    </row>
    <row r="659" spans="1:7" x14ac:dyDescent="0.2">
      <c r="A659" s="97" t="s">
        <v>1100</v>
      </c>
      <c r="B659" s="48" t="s">
        <v>1101</v>
      </c>
      <c r="C659" s="135" t="s">
        <v>1102</v>
      </c>
      <c r="D659" s="2" t="s">
        <v>60</v>
      </c>
      <c r="E659" s="28"/>
      <c r="F659" s="169"/>
      <c r="G659" s="109">
        <f t="shared" si="32"/>
        <v>0</v>
      </c>
    </row>
    <row r="660" spans="1:7" x14ac:dyDescent="0.2">
      <c r="A660" s="97" t="s">
        <v>1103</v>
      </c>
      <c r="B660" s="48" t="s">
        <v>1101</v>
      </c>
      <c r="C660" s="135" t="s">
        <v>1104</v>
      </c>
      <c r="D660" s="2" t="s">
        <v>60</v>
      </c>
      <c r="E660" s="28"/>
      <c r="F660" s="169"/>
      <c r="G660" s="109">
        <f t="shared" si="32"/>
        <v>0</v>
      </c>
    </row>
    <row r="661" spans="1:7" x14ac:dyDescent="0.2">
      <c r="A661" s="97" t="s">
        <v>1105</v>
      </c>
      <c r="B661" s="48" t="s">
        <v>1106</v>
      </c>
      <c r="C661" s="135" t="s">
        <v>1107</v>
      </c>
      <c r="D661" s="2" t="s">
        <v>60</v>
      </c>
      <c r="E661" s="28"/>
      <c r="F661" s="169"/>
      <c r="G661" s="109">
        <f t="shared" si="32"/>
        <v>0</v>
      </c>
    </row>
    <row r="662" spans="1:7" x14ac:dyDescent="0.2">
      <c r="A662" s="97" t="s">
        <v>1108</v>
      </c>
      <c r="B662" s="48" t="s">
        <v>1106</v>
      </c>
      <c r="C662" s="135" t="s">
        <v>1109</v>
      </c>
      <c r="D662" s="2" t="s">
        <v>60</v>
      </c>
      <c r="E662" s="28"/>
      <c r="F662" s="169"/>
      <c r="G662" s="109">
        <f t="shared" si="32"/>
        <v>0</v>
      </c>
    </row>
    <row r="663" spans="1:7" x14ac:dyDescent="0.2">
      <c r="A663" s="97" t="s">
        <v>1110</v>
      </c>
      <c r="B663" s="48" t="s">
        <v>1111</v>
      </c>
      <c r="C663" s="135" t="s">
        <v>1112</v>
      </c>
      <c r="D663" s="2" t="s">
        <v>60</v>
      </c>
      <c r="E663" s="28"/>
      <c r="F663" s="169"/>
      <c r="G663" s="109">
        <f t="shared" si="32"/>
        <v>0</v>
      </c>
    </row>
    <row r="664" spans="1:7" x14ac:dyDescent="0.2">
      <c r="A664" s="97" t="s">
        <v>1113</v>
      </c>
      <c r="B664" s="48" t="s">
        <v>1111</v>
      </c>
      <c r="C664" s="135" t="s">
        <v>1114</v>
      </c>
      <c r="D664" s="2" t="s">
        <v>60</v>
      </c>
      <c r="E664" s="28"/>
      <c r="F664" s="169"/>
      <c r="G664" s="109">
        <f t="shared" si="32"/>
        <v>0</v>
      </c>
    </row>
    <row r="665" spans="1:7" x14ac:dyDescent="0.2">
      <c r="A665" s="97" t="s">
        <v>1115</v>
      </c>
      <c r="B665" s="48">
        <v>1010</v>
      </c>
      <c r="C665" s="135" t="s">
        <v>1116</v>
      </c>
      <c r="D665" s="2" t="s">
        <v>60</v>
      </c>
      <c r="E665" s="28"/>
      <c r="F665" s="169"/>
      <c r="G665" s="109">
        <f t="shared" si="32"/>
        <v>0</v>
      </c>
    </row>
    <row r="666" spans="1:7" x14ac:dyDescent="0.2">
      <c r="A666" s="97" t="s">
        <v>1117</v>
      </c>
      <c r="B666" s="48">
        <v>1010</v>
      </c>
      <c r="C666" s="135" t="s">
        <v>1118</v>
      </c>
      <c r="D666" s="2" t="s">
        <v>60</v>
      </c>
      <c r="E666" s="28"/>
      <c r="F666" s="169"/>
      <c r="G666" s="109">
        <f t="shared" si="32"/>
        <v>0</v>
      </c>
    </row>
    <row r="667" spans="1:7" x14ac:dyDescent="0.2">
      <c r="A667" s="82"/>
      <c r="B667" s="7"/>
      <c r="C667" s="135"/>
      <c r="D667" s="2"/>
      <c r="E667" s="22"/>
      <c r="F667" s="169"/>
      <c r="G667" s="109"/>
    </row>
    <row r="668" spans="1:7" ht="13.5" thickBot="1" x14ac:dyDescent="0.25">
      <c r="A668" s="83" t="s">
        <v>52</v>
      </c>
      <c r="B668" s="69"/>
      <c r="C668" s="135"/>
      <c r="D668" s="2"/>
      <c r="E668" s="25"/>
      <c r="F668" s="169"/>
      <c r="G668" s="109"/>
    </row>
    <row r="669" spans="1:7" x14ac:dyDescent="0.2">
      <c r="A669" s="84" t="s">
        <v>0</v>
      </c>
      <c r="B669" s="34" t="s">
        <v>1</v>
      </c>
      <c r="C669" s="124" t="s">
        <v>1119</v>
      </c>
      <c r="D669" s="15" t="s">
        <v>3</v>
      </c>
      <c r="E669" s="117" t="s">
        <v>1523</v>
      </c>
      <c r="F669" s="173" t="s">
        <v>1517</v>
      </c>
      <c r="G669" s="115" t="s">
        <v>1560</v>
      </c>
    </row>
    <row r="670" spans="1:7" ht="26.25" thickBot="1" x14ac:dyDescent="0.25">
      <c r="A670" s="85" t="s">
        <v>5</v>
      </c>
      <c r="B670" s="36" t="s">
        <v>5</v>
      </c>
      <c r="C670" s="124" t="s">
        <v>1120</v>
      </c>
      <c r="D670" s="15"/>
      <c r="E670" s="117"/>
      <c r="F670" s="173" t="s">
        <v>1518</v>
      </c>
      <c r="G670" s="115" t="s">
        <v>1561</v>
      </c>
    </row>
    <row r="671" spans="1:7" x14ac:dyDescent="0.2">
      <c r="A671" s="80" t="s">
        <v>1121</v>
      </c>
      <c r="B671" s="48"/>
      <c r="C671" s="137" t="s">
        <v>1122</v>
      </c>
      <c r="D671" s="2"/>
      <c r="E671" s="25"/>
      <c r="F671" s="169"/>
      <c r="G671" s="109"/>
    </row>
    <row r="672" spans="1:7" x14ac:dyDescent="0.2">
      <c r="A672" s="81" t="s">
        <v>1123</v>
      </c>
      <c r="B672" s="48" t="s">
        <v>1124</v>
      </c>
      <c r="C672" s="135" t="s">
        <v>1125</v>
      </c>
      <c r="D672" s="2" t="s">
        <v>60</v>
      </c>
      <c r="E672" s="27"/>
      <c r="F672" s="169"/>
      <c r="G672" s="109">
        <f t="shared" ref="G672:G675" si="33">F672*E672</f>
        <v>0</v>
      </c>
    </row>
    <row r="673" spans="1:7" x14ac:dyDescent="0.2">
      <c r="A673" s="81" t="s">
        <v>1126</v>
      </c>
      <c r="B673" s="48" t="s">
        <v>1127</v>
      </c>
      <c r="C673" s="135" t="s">
        <v>1128</v>
      </c>
      <c r="D673" s="2" t="s">
        <v>60</v>
      </c>
      <c r="E673" s="27"/>
      <c r="F673" s="169"/>
      <c r="G673" s="109">
        <f t="shared" si="33"/>
        <v>0</v>
      </c>
    </row>
    <row r="674" spans="1:7" x14ac:dyDescent="0.2">
      <c r="A674" s="81" t="s">
        <v>1129</v>
      </c>
      <c r="B674" s="65" t="s">
        <v>1130</v>
      </c>
      <c r="C674" s="135" t="s">
        <v>1131</v>
      </c>
      <c r="D674" s="2" t="s">
        <v>60</v>
      </c>
      <c r="E674" s="27"/>
      <c r="F674" s="169"/>
      <c r="G674" s="109">
        <f t="shared" si="33"/>
        <v>0</v>
      </c>
    </row>
    <row r="675" spans="1:7" x14ac:dyDescent="0.2">
      <c r="A675" s="81" t="s">
        <v>1132</v>
      </c>
      <c r="B675" s="65" t="s">
        <v>1130</v>
      </c>
      <c r="C675" s="135" t="s">
        <v>1133</v>
      </c>
      <c r="D675" s="2" t="s">
        <v>60</v>
      </c>
      <c r="E675" s="27"/>
      <c r="F675" s="169"/>
      <c r="G675" s="109">
        <f t="shared" si="33"/>
        <v>0</v>
      </c>
    </row>
    <row r="676" spans="1:7" x14ac:dyDescent="0.2">
      <c r="A676" s="82"/>
      <c r="B676" s="7"/>
      <c r="C676" s="135"/>
      <c r="D676" s="2"/>
      <c r="E676" s="22"/>
      <c r="F676" s="169"/>
      <c r="G676" s="109"/>
    </row>
    <row r="677" spans="1:7" ht="13.5" thickBot="1" x14ac:dyDescent="0.25">
      <c r="A677" s="83"/>
      <c r="B677" s="69"/>
      <c r="C677" s="135"/>
      <c r="D677" s="2"/>
      <c r="E677" s="25"/>
      <c r="F677" s="169"/>
      <c r="G677" s="109"/>
    </row>
    <row r="678" spans="1:7" x14ac:dyDescent="0.2">
      <c r="A678" s="84" t="s">
        <v>0</v>
      </c>
      <c r="B678" s="34" t="s">
        <v>1</v>
      </c>
      <c r="C678" s="124" t="s">
        <v>1134</v>
      </c>
      <c r="D678" s="15" t="s">
        <v>3</v>
      </c>
      <c r="E678" s="117" t="s">
        <v>1523</v>
      </c>
      <c r="F678" s="173" t="s">
        <v>1517</v>
      </c>
      <c r="G678" s="115" t="s">
        <v>1560</v>
      </c>
    </row>
    <row r="679" spans="1:7" ht="13.5" thickBot="1" x14ac:dyDescent="0.25">
      <c r="A679" s="85" t="s">
        <v>5</v>
      </c>
      <c r="B679" s="36" t="s">
        <v>5</v>
      </c>
      <c r="C679" s="124"/>
      <c r="D679" s="15"/>
      <c r="E679" s="117"/>
      <c r="F679" s="173" t="s">
        <v>1518</v>
      </c>
      <c r="G679" s="115" t="s">
        <v>1561</v>
      </c>
    </row>
    <row r="680" spans="1:7" x14ac:dyDescent="0.2">
      <c r="A680" s="80" t="s">
        <v>1135</v>
      </c>
      <c r="B680" s="48"/>
      <c r="C680" s="137" t="s">
        <v>1136</v>
      </c>
      <c r="D680" s="2"/>
      <c r="E680" s="25"/>
      <c r="F680" s="169"/>
      <c r="G680" s="109"/>
    </row>
    <row r="681" spans="1:7" x14ac:dyDescent="0.2">
      <c r="A681" s="81" t="s">
        <v>1137</v>
      </c>
      <c r="B681" s="48">
        <v>3034</v>
      </c>
      <c r="C681" s="135" t="s">
        <v>1138</v>
      </c>
      <c r="D681" s="2" t="s">
        <v>60</v>
      </c>
      <c r="E681" s="27"/>
      <c r="F681" s="169"/>
      <c r="G681" s="109">
        <f t="shared" ref="G681:G682" si="34">F681*E681</f>
        <v>0</v>
      </c>
    </row>
    <row r="682" spans="1:7" x14ac:dyDescent="0.2">
      <c r="A682" s="81" t="s">
        <v>1139</v>
      </c>
      <c r="B682" s="65">
        <v>3409</v>
      </c>
      <c r="C682" s="135" t="s">
        <v>1140</v>
      </c>
      <c r="D682" s="2" t="s">
        <v>60</v>
      </c>
      <c r="E682" s="27"/>
      <c r="F682" s="169"/>
      <c r="G682" s="109">
        <f t="shared" si="34"/>
        <v>0</v>
      </c>
    </row>
    <row r="683" spans="1:7" x14ac:dyDescent="0.2">
      <c r="A683" s="82"/>
      <c r="B683" s="7"/>
      <c r="C683" s="135"/>
      <c r="D683" s="2"/>
      <c r="E683" s="22"/>
      <c r="F683" s="169"/>
      <c r="G683" s="109"/>
    </row>
    <row r="684" spans="1:7" ht="13.5" thickBot="1" x14ac:dyDescent="0.25">
      <c r="A684" s="83"/>
      <c r="B684" s="8"/>
      <c r="C684" s="135"/>
      <c r="D684" s="2"/>
      <c r="E684" s="22"/>
      <c r="F684" s="169"/>
      <c r="G684" s="109"/>
    </row>
    <row r="685" spans="1:7" x14ac:dyDescent="0.2">
      <c r="A685" s="84" t="s">
        <v>0</v>
      </c>
      <c r="B685" s="34" t="s">
        <v>1</v>
      </c>
      <c r="C685" s="124" t="s">
        <v>1141</v>
      </c>
      <c r="D685" s="15" t="s">
        <v>3</v>
      </c>
      <c r="E685" s="117" t="s">
        <v>1523</v>
      </c>
      <c r="F685" s="173" t="s">
        <v>1517</v>
      </c>
      <c r="G685" s="115" t="s">
        <v>1560</v>
      </c>
    </row>
    <row r="686" spans="1:7" ht="26.25" thickBot="1" x14ac:dyDescent="0.25">
      <c r="A686" s="85" t="s">
        <v>5</v>
      </c>
      <c r="B686" s="36" t="s">
        <v>5</v>
      </c>
      <c r="C686" s="124" t="s">
        <v>1545</v>
      </c>
      <c r="D686" s="15"/>
      <c r="E686" s="117"/>
      <c r="F686" s="173" t="s">
        <v>1518</v>
      </c>
      <c r="G686" s="115" t="s">
        <v>1561</v>
      </c>
    </row>
    <row r="687" spans="1:7" x14ac:dyDescent="0.2">
      <c r="A687" s="93" t="s">
        <v>1142</v>
      </c>
      <c r="B687" s="41"/>
      <c r="C687" s="137" t="s">
        <v>1143</v>
      </c>
      <c r="D687" s="2"/>
      <c r="E687" s="23"/>
      <c r="F687" s="169"/>
      <c r="G687" s="109"/>
    </row>
    <row r="688" spans="1:7" s="202" customFormat="1" x14ac:dyDescent="0.2">
      <c r="A688" s="196" t="s">
        <v>1144</v>
      </c>
      <c r="B688" s="197">
        <v>1847</v>
      </c>
      <c r="C688" s="204" t="s">
        <v>1145</v>
      </c>
      <c r="D688" s="198" t="s">
        <v>60</v>
      </c>
      <c r="E688" s="199">
        <v>1</v>
      </c>
      <c r="F688" s="200"/>
      <c r="G688" s="201">
        <f t="shared" ref="G688:G716" si="35">F688*E688</f>
        <v>0</v>
      </c>
    </row>
    <row r="689" spans="1:7" x14ac:dyDescent="0.2">
      <c r="A689" s="81" t="s">
        <v>1146</v>
      </c>
      <c r="B689" s="41">
        <v>1847</v>
      </c>
      <c r="C689" s="142" t="s">
        <v>1147</v>
      </c>
      <c r="D689" s="2" t="s">
        <v>60</v>
      </c>
      <c r="E689" s="27"/>
      <c r="F689" s="169"/>
      <c r="G689" s="109">
        <f t="shared" si="35"/>
        <v>0</v>
      </c>
    </row>
    <row r="690" spans="1:7" x14ac:dyDescent="0.2">
      <c r="A690" s="81" t="s">
        <v>1148</v>
      </c>
      <c r="B690" s="42">
        <v>1847</v>
      </c>
      <c r="C690" s="142" t="s">
        <v>1149</v>
      </c>
      <c r="D690" s="2" t="s">
        <v>60</v>
      </c>
      <c r="E690" s="27"/>
      <c r="F690" s="169"/>
      <c r="G690" s="109">
        <f t="shared" si="35"/>
        <v>0</v>
      </c>
    </row>
    <row r="691" spans="1:7" s="202" customFormat="1" x14ac:dyDescent="0.2">
      <c r="A691" s="196" t="s">
        <v>1150</v>
      </c>
      <c r="B691" s="197">
        <v>1848</v>
      </c>
      <c r="C691" s="187" t="s">
        <v>1151</v>
      </c>
      <c r="D691" s="198" t="s">
        <v>60</v>
      </c>
      <c r="E691" s="199">
        <v>1</v>
      </c>
      <c r="F691" s="200"/>
      <c r="G691" s="201">
        <f t="shared" si="35"/>
        <v>0</v>
      </c>
    </row>
    <row r="692" spans="1:7" x14ac:dyDescent="0.2">
      <c r="A692" s="81" t="s">
        <v>1152</v>
      </c>
      <c r="B692" s="42">
        <v>1848</v>
      </c>
      <c r="C692" s="135" t="s">
        <v>1153</v>
      </c>
      <c r="D692" s="2" t="s">
        <v>60</v>
      </c>
      <c r="E692" s="27"/>
      <c r="F692" s="169"/>
      <c r="G692" s="109">
        <f t="shared" si="35"/>
        <v>0</v>
      </c>
    </row>
    <row r="693" spans="1:7" x14ac:dyDescent="0.2">
      <c r="A693" s="81" t="s">
        <v>1154</v>
      </c>
      <c r="B693" s="41">
        <v>1849</v>
      </c>
      <c r="C693" s="135" t="s">
        <v>1155</v>
      </c>
      <c r="D693" s="2" t="s">
        <v>60</v>
      </c>
      <c r="E693" s="27"/>
      <c r="F693" s="169"/>
      <c r="G693" s="109">
        <f t="shared" si="35"/>
        <v>0</v>
      </c>
    </row>
    <row r="694" spans="1:7" s="202" customFormat="1" x14ac:dyDescent="0.2">
      <c r="A694" s="196" t="s">
        <v>1156</v>
      </c>
      <c r="B694" s="197">
        <v>1849</v>
      </c>
      <c r="C694" s="187" t="s">
        <v>1157</v>
      </c>
      <c r="D694" s="198" t="s">
        <v>60</v>
      </c>
      <c r="E694" s="199">
        <v>1</v>
      </c>
      <c r="F694" s="200"/>
      <c r="G694" s="201">
        <f t="shared" si="35"/>
        <v>0</v>
      </c>
    </row>
    <row r="695" spans="1:7" x14ac:dyDescent="0.2">
      <c r="A695" s="81" t="s">
        <v>1158</v>
      </c>
      <c r="B695" s="42">
        <v>1851</v>
      </c>
      <c r="C695" s="142" t="s">
        <v>1159</v>
      </c>
      <c r="D695" s="2" t="s">
        <v>60</v>
      </c>
      <c r="E695" s="27"/>
      <c r="F695" s="169"/>
      <c r="G695" s="109">
        <f t="shared" si="35"/>
        <v>0</v>
      </c>
    </row>
    <row r="696" spans="1:7" s="202" customFormat="1" x14ac:dyDescent="0.2">
      <c r="A696" s="196" t="s">
        <v>1160</v>
      </c>
      <c r="B696" s="197">
        <v>1852</v>
      </c>
      <c r="C696" s="204" t="s">
        <v>1161</v>
      </c>
      <c r="D696" s="198" t="s">
        <v>60</v>
      </c>
      <c r="E696" s="199">
        <v>2</v>
      </c>
      <c r="F696" s="200"/>
      <c r="G696" s="201">
        <f t="shared" si="35"/>
        <v>0</v>
      </c>
    </row>
    <row r="697" spans="1:7" x14ac:dyDescent="0.2">
      <c r="A697" s="81" t="s">
        <v>1162</v>
      </c>
      <c r="B697" s="41">
        <v>1853</v>
      </c>
      <c r="C697" s="142" t="s">
        <v>1163</v>
      </c>
      <c r="D697" s="2" t="s">
        <v>60</v>
      </c>
      <c r="E697" s="27"/>
      <c r="F697" s="169"/>
      <c r="G697" s="109">
        <f t="shared" si="35"/>
        <v>0</v>
      </c>
    </row>
    <row r="698" spans="1:7" x14ac:dyDescent="0.2">
      <c r="A698" s="81" t="s">
        <v>1164</v>
      </c>
      <c r="B698" s="41">
        <v>1857</v>
      </c>
      <c r="C698" s="142" t="s">
        <v>1165</v>
      </c>
      <c r="D698" s="2" t="s">
        <v>60</v>
      </c>
      <c r="E698" s="27"/>
      <c r="F698" s="169"/>
      <c r="G698" s="109">
        <f t="shared" si="35"/>
        <v>0</v>
      </c>
    </row>
    <row r="699" spans="1:7" x14ac:dyDescent="0.2">
      <c r="A699" s="81" t="s">
        <v>1166</v>
      </c>
      <c r="B699" s="41">
        <v>1858</v>
      </c>
      <c r="C699" s="135" t="s">
        <v>1167</v>
      </c>
      <c r="D699" s="2" t="s">
        <v>60</v>
      </c>
      <c r="E699" s="27"/>
      <c r="F699" s="169"/>
      <c r="G699" s="109">
        <f t="shared" si="35"/>
        <v>0</v>
      </c>
    </row>
    <row r="700" spans="1:7" x14ac:dyDescent="0.2">
      <c r="A700" s="81" t="s">
        <v>1168</v>
      </c>
      <c r="B700" s="48" t="s">
        <v>1169</v>
      </c>
      <c r="C700" s="135" t="s">
        <v>1170</v>
      </c>
      <c r="D700" s="2" t="s">
        <v>60</v>
      </c>
      <c r="E700" s="27"/>
      <c r="F700" s="169"/>
      <c r="G700" s="109">
        <f t="shared" si="35"/>
        <v>0</v>
      </c>
    </row>
    <row r="701" spans="1:7" x14ac:dyDescent="0.2">
      <c r="A701" s="81" t="s">
        <v>1171</v>
      </c>
      <c r="B701" s="41">
        <v>3086</v>
      </c>
      <c r="C701" s="135" t="s">
        <v>1172</v>
      </c>
      <c r="D701" s="2" t="s">
        <v>60</v>
      </c>
      <c r="E701" s="27"/>
      <c r="F701" s="169"/>
      <c r="G701" s="109">
        <f t="shared" si="35"/>
        <v>0</v>
      </c>
    </row>
    <row r="702" spans="1:7" x14ac:dyDescent="0.2">
      <c r="A702" s="86"/>
      <c r="B702" s="8"/>
      <c r="C702" s="135"/>
      <c r="D702" s="2"/>
      <c r="E702" s="22"/>
      <c r="F702" s="169"/>
      <c r="G702" s="109"/>
    </row>
    <row r="703" spans="1:7" ht="13.5" thickBot="1" x14ac:dyDescent="0.25">
      <c r="A703" s="83" t="s">
        <v>52</v>
      </c>
      <c r="B703" s="5"/>
      <c r="C703" s="136"/>
      <c r="D703" s="17"/>
      <c r="E703" s="23"/>
      <c r="F703" s="169"/>
      <c r="G703" s="109"/>
    </row>
    <row r="704" spans="1:7" x14ac:dyDescent="0.2">
      <c r="A704" s="84" t="s">
        <v>0</v>
      </c>
      <c r="B704" s="34" t="s">
        <v>1</v>
      </c>
      <c r="C704" s="124" t="s">
        <v>1173</v>
      </c>
      <c r="D704" s="15" t="s">
        <v>3</v>
      </c>
      <c r="E704" s="117" t="s">
        <v>1523</v>
      </c>
      <c r="F704" s="173" t="s">
        <v>1517</v>
      </c>
      <c r="G704" s="115" t="s">
        <v>1560</v>
      </c>
    </row>
    <row r="705" spans="1:7" ht="26.25" thickBot="1" x14ac:dyDescent="0.25">
      <c r="A705" s="85" t="s">
        <v>5</v>
      </c>
      <c r="B705" s="36" t="s">
        <v>5</v>
      </c>
      <c r="C705" s="124" t="s">
        <v>1174</v>
      </c>
      <c r="D705" s="15"/>
      <c r="E705" s="117"/>
      <c r="F705" s="173" t="s">
        <v>1518</v>
      </c>
      <c r="G705" s="115" t="s">
        <v>1561</v>
      </c>
    </row>
    <row r="706" spans="1:7" x14ac:dyDescent="0.2">
      <c r="A706" s="80" t="s">
        <v>1175</v>
      </c>
      <c r="B706" s="41"/>
      <c r="C706" s="137" t="s">
        <v>1176</v>
      </c>
      <c r="D706" s="2"/>
      <c r="E706" s="23"/>
      <c r="F706" s="169"/>
      <c r="G706" s="109"/>
    </row>
    <row r="707" spans="1:7" x14ac:dyDescent="0.2">
      <c r="A707" s="81" t="s">
        <v>1177</v>
      </c>
      <c r="B707" s="41">
        <v>1825</v>
      </c>
      <c r="C707" s="135" t="s">
        <v>1178</v>
      </c>
      <c r="D707" s="2" t="s">
        <v>60</v>
      </c>
      <c r="E707" s="27"/>
      <c r="F707" s="169"/>
      <c r="G707" s="109"/>
    </row>
    <row r="708" spans="1:7" x14ac:dyDescent="0.2">
      <c r="A708" s="81" t="s">
        <v>1179</v>
      </c>
      <c r="B708" s="41">
        <v>1829</v>
      </c>
      <c r="C708" s="135" t="s">
        <v>1180</v>
      </c>
      <c r="D708" s="2" t="s">
        <v>60</v>
      </c>
      <c r="E708" s="27"/>
      <c r="F708" s="169"/>
      <c r="G708" s="109"/>
    </row>
    <row r="709" spans="1:7" s="202" customFormat="1" x14ac:dyDescent="0.2">
      <c r="A709" s="196" t="s">
        <v>1181</v>
      </c>
      <c r="B709" s="197" t="s">
        <v>1182</v>
      </c>
      <c r="C709" s="187" t="s">
        <v>1183</v>
      </c>
      <c r="D709" s="198" t="s">
        <v>60</v>
      </c>
      <c r="E709" s="199">
        <v>1</v>
      </c>
      <c r="F709" s="200"/>
      <c r="G709" s="201"/>
    </row>
    <row r="710" spans="1:7" x14ac:dyDescent="0.2">
      <c r="A710" s="81" t="s">
        <v>1184</v>
      </c>
      <c r="B710" s="41" t="s">
        <v>1185</v>
      </c>
      <c r="C710" s="135" t="s">
        <v>1186</v>
      </c>
      <c r="D710" s="2" t="s">
        <v>60</v>
      </c>
      <c r="E710" s="27"/>
      <c r="F710" s="169"/>
      <c r="G710" s="109"/>
    </row>
    <row r="711" spans="1:7" x14ac:dyDescent="0.2">
      <c r="A711" s="82"/>
      <c r="B711" s="7"/>
      <c r="C711" s="135"/>
      <c r="D711" s="2"/>
      <c r="E711" s="22"/>
      <c r="F711" s="169"/>
      <c r="G711" s="109"/>
    </row>
    <row r="712" spans="1:7" ht="13.5" thickBot="1" x14ac:dyDescent="0.25">
      <c r="A712" s="86"/>
      <c r="B712" s="8"/>
      <c r="C712" s="135"/>
      <c r="D712" s="2"/>
      <c r="E712" s="22"/>
      <c r="F712" s="169"/>
      <c r="G712" s="109"/>
    </row>
    <row r="713" spans="1:7" x14ac:dyDescent="0.2">
      <c r="A713" s="84" t="s">
        <v>0</v>
      </c>
      <c r="B713" s="34" t="s">
        <v>1</v>
      </c>
      <c r="C713" s="124" t="s">
        <v>1187</v>
      </c>
      <c r="D713" s="15" t="s">
        <v>3</v>
      </c>
      <c r="E713" s="117" t="s">
        <v>1523</v>
      </c>
      <c r="F713" s="173" t="s">
        <v>1517</v>
      </c>
      <c r="G713" s="115" t="s">
        <v>1560</v>
      </c>
    </row>
    <row r="714" spans="1:7" ht="13.5" thickBot="1" x14ac:dyDescent="0.25">
      <c r="A714" s="85" t="s">
        <v>5</v>
      </c>
      <c r="B714" s="36" t="s">
        <v>5</v>
      </c>
      <c r="C714" s="124" t="s">
        <v>1188</v>
      </c>
      <c r="D714" s="15"/>
      <c r="E714" s="117"/>
      <c r="F714" s="173" t="s">
        <v>1518</v>
      </c>
      <c r="G714" s="115" t="s">
        <v>1561</v>
      </c>
    </row>
    <row r="715" spans="1:7" x14ac:dyDescent="0.2">
      <c r="A715" s="80" t="s">
        <v>1189</v>
      </c>
      <c r="B715" s="41"/>
      <c r="C715" s="137" t="s">
        <v>1190</v>
      </c>
      <c r="D715" s="2"/>
      <c r="E715" s="23"/>
      <c r="F715" s="169"/>
      <c r="G715" s="109"/>
    </row>
    <row r="716" spans="1:7" x14ac:dyDescent="0.2">
      <c r="A716" s="81" t="s">
        <v>1191</v>
      </c>
      <c r="B716" s="46" t="s">
        <v>1192</v>
      </c>
      <c r="C716" s="135" t="s">
        <v>1546</v>
      </c>
      <c r="D716" s="2" t="s">
        <v>1193</v>
      </c>
      <c r="E716" s="27"/>
      <c r="F716" s="169"/>
      <c r="G716" s="109">
        <f t="shared" si="35"/>
        <v>0</v>
      </c>
    </row>
    <row r="717" spans="1:7" x14ac:dyDescent="0.2">
      <c r="A717" s="82"/>
      <c r="B717" s="7"/>
      <c r="C717" s="135"/>
      <c r="D717" s="2"/>
      <c r="E717" s="22"/>
      <c r="F717" s="169"/>
      <c r="G717" s="109"/>
    </row>
    <row r="718" spans="1:7" ht="13.5" thickBot="1" x14ac:dyDescent="0.25">
      <c r="A718" s="83"/>
      <c r="B718" s="8"/>
      <c r="C718" s="135"/>
      <c r="D718" s="2"/>
      <c r="E718" s="22"/>
      <c r="F718" s="169"/>
      <c r="G718" s="109"/>
    </row>
    <row r="719" spans="1:7" x14ac:dyDescent="0.2">
      <c r="A719" s="84" t="s">
        <v>0</v>
      </c>
      <c r="B719" s="34" t="s">
        <v>1</v>
      </c>
      <c r="C719" s="124" t="s">
        <v>1194</v>
      </c>
      <c r="D719" s="15" t="s">
        <v>3</v>
      </c>
      <c r="E719" s="117" t="s">
        <v>1523</v>
      </c>
      <c r="F719" s="173" t="s">
        <v>1517</v>
      </c>
      <c r="G719" s="115" t="s">
        <v>1560</v>
      </c>
    </row>
    <row r="720" spans="1:7" ht="13.5" thickBot="1" x14ac:dyDescent="0.25">
      <c r="A720" s="85" t="s">
        <v>5</v>
      </c>
      <c r="B720" s="36" t="s">
        <v>5</v>
      </c>
      <c r="C720" s="124" t="s">
        <v>1195</v>
      </c>
      <c r="D720" s="15"/>
      <c r="E720" s="117"/>
      <c r="F720" s="173" t="s">
        <v>1518</v>
      </c>
      <c r="G720" s="115" t="s">
        <v>1561</v>
      </c>
    </row>
    <row r="721" spans="1:7" x14ac:dyDescent="0.2">
      <c r="A721" s="80" t="s">
        <v>1196</v>
      </c>
      <c r="B721" s="41"/>
      <c r="C721" s="137" t="s">
        <v>1197</v>
      </c>
      <c r="D721" s="2"/>
      <c r="E721" s="23"/>
      <c r="F721" s="169"/>
      <c r="G721" s="109"/>
    </row>
    <row r="722" spans="1:7" s="202" customFormat="1" x14ac:dyDescent="0.2">
      <c r="A722" s="196" t="s">
        <v>1198</v>
      </c>
      <c r="B722" s="197">
        <v>3066</v>
      </c>
      <c r="C722" s="187" t="s">
        <v>1199</v>
      </c>
      <c r="D722" s="198" t="s">
        <v>60</v>
      </c>
      <c r="E722" s="199">
        <v>2</v>
      </c>
      <c r="F722" s="200"/>
      <c r="G722" s="201">
        <f t="shared" ref="G722:G733" si="36">F722*E722</f>
        <v>0</v>
      </c>
    </row>
    <row r="723" spans="1:7" x14ac:dyDescent="0.2">
      <c r="A723" s="81" t="s">
        <v>1200</v>
      </c>
      <c r="B723" s="41">
        <v>3091</v>
      </c>
      <c r="C723" s="135" t="s">
        <v>1201</v>
      </c>
      <c r="D723" s="2" t="s">
        <v>60</v>
      </c>
      <c r="E723" s="27"/>
      <c r="F723" s="169"/>
      <c r="G723" s="109">
        <f t="shared" si="36"/>
        <v>0</v>
      </c>
    </row>
    <row r="724" spans="1:7" x14ac:dyDescent="0.2">
      <c r="A724" s="81" t="s">
        <v>1202</v>
      </c>
      <c r="B724" s="41">
        <v>3102</v>
      </c>
      <c r="C724" s="135" t="s">
        <v>1203</v>
      </c>
      <c r="D724" s="2" t="s">
        <v>60</v>
      </c>
      <c r="E724" s="27"/>
      <c r="F724" s="169"/>
      <c r="G724" s="109">
        <f t="shared" si="36"/>
        <v>0</v>
      </c>
    </row>
    <row r="725" spans="1:7" x14ac:dyDescent="0.2">
      <c r="A725" s="81" t="s">
        <v>1204</v>
      </c>
      <c r="B725" s="41">
        <v>3137</v>
      </c>
      <c r="C725" s="135" t="s">
        <v>1205</v>
      </c>
      <c r="D725" s="2" t="s">
        <v>60</v>
      </c>
      <c r="E725" s="27"/>
      <c r="F725" s="169"/>
      <c r="G725" s="109">
        <f t="shared" si="36"/>
        <v>0</v>
      </c>
    </row>
    <row r="726" spans="1:7" x14ac:dyDescent="0.2">
      <c r="A726" s="81" t="s">
        <v>1206</v>
      </c>
      <c r="B726" s="42">
        <v>3137</v>
      </c>
      <c r="C726" s="135" t="s">
        <v>1207</v>
      </c>
      <c r="D726" s="2" t="s">
        <v>60</v>
      </c>
      <c r="E726" s="27"/>
      <c r="F726" s="169"/>
      <c r="G726" s="109">
        <f t="shared" si="36"/>
        <v>0</v>
      </c>
    </row>
    <row r="727" spans="1:7" x14ac:dyDescent="0.2">
      <c r="A727" s="81" t="s">
        <v>1208</v>
      </c>
      <c r="B727" s="41">
        <v>3139</v>
      </c>
      <c r="C727" s="135" t="s">
        <v>1209</v>
      </c>
      <c r="D727" s="2" t="s">
        <v>60</v>
      </c>
      <c r="E727" s="27"/>
      <c r="F727" s="169"/>
      <c r="G727" s="109">
        <f t="shared" si="36"/>
        <v>0</v>
      </c>
    </row>
    <row r="728" spans="1:7" x14ac:dyDescent="0.2">
      <c r="A728" s="81" t="s">
        <v>1210</v>
      </c>
      <c r="B728" s="48" t="s">
        <v>1211</v>
      </c>
      <c r="C728" s="135" t="s">
        <v>1212</v>
      </c>
      <c r="D728" s="2" t="s">
        <v>60</v>
      </c>
      <c r="E728" s="27"/>
      <c r="F728" s="169"/>
      <c r="G728" s="109">
        <f t="shared" si="36"/>
        <v>0</v>
      </c>
    </row>
    <row r="729" spans="1:7" x14ac:dyDescent="0.2">
      <c r="A729" s="81" t="s">
        <v>1213</v>
      </c>
      <c r="B729" s="48" t="s">
        <v>1214</v>
      </c>
      <c r="C729" s="135" t="s">
        <v>1215</v>
      </c>
      <c r="D729" s="2" t="s">
        <v>60</v>
      </c>
      <c r="E729" s="27"/>
      <c r="F729" s="169"/>
      <c r="G729" s="109">
        <f t="shared" si="36"/>
        <v>0</v>
      </c>
    </row>
    <row r="730" spans="1:7" x14ac:dyDescent="0.2">
      <c r="A730" s="81" t="s">
        <v>1216</v>
      </c>
      <c r="B730" s="48" t="s">
        <v>1217</v>
      </c>
      <c r="C730" s="135" t="s">
        <v>1218</v>
      </c>
      <c r="D730" s="2" t="s">
        <v>60</v>
      </c>
      <c r="E730" s="27"/>
      <c r="F730" s="169"/>
      <c r="G730" s="109">
        <f t="shared" si="36"/>
        <v>0</v>
      </c>
    </row>
    <row r="731" spans="1:7" x14ac:dyDescent="0.2">
      <c r="A731" s="81" t="s">
        <v>1219</v>
      </c>
      <c r="B731" s="48" t="s">
        <v>1220</v>
      </c>
      <c r="C731" s="135" t="s">
        <v>1221</v>
      </c>
      <c r="D731" s="2" t="s">
        <v>60</v>
      </c>
      <c r="E731" s="27"/>
      <c r="F731" s="169"/>
      <c r="G731" s="109">
        <f t="shared" si="36"/>
        <v>0</v>
      </c>
    </row>
    <row r="732" spans="1:7" x14ac:dyDescent="0.2">
      <c r="A732" s="81" t="s">
        <v>1222</v>
      </c>
      <c r="B732" s="48" t="s">
        <v>1223</v>
      </c>
      <c r="C732" s="135" t="s">
        <v>1224</v>
      </c>
      <c r="D732" s="2" t="s">
        <v>60</v>
      </c>
      <c r="E732" s="27"/>
      <c r="F732" s="169"/>
      <c r="G732" s="109">
        <f t="shared" si="36"/>
        <v>0</v>
      </c>
    </row>
    <row r="733" spans="1:7" x14ac:dyDescent="0.2">
      <c r="A733" s="81" t="s">
        <v>1225</v>
      </c>
      <c r="B733" s="48" t="s">
        <v>1226</v>
      </c>
      <c r="C733" s="135" t="s">
        <v>1227</v>
      </c>
      <c r="D733" s="2" t="s">
        <v>60</v>
      </c>
      <c r="E733" s="27"/>
      <c r="F733" s="169"/>
      <c r="G733" s="109">
        <f t="shared" si="36"/>
        <v>0</v>
      </c>
    </row>
    <row r="734" spans="1:7" x14ac:dyDescent="0.2">
      <c r="A734" s="82"/>
      <c r="B734" s="7"/>
      <c r="C734" s="135"/>
      <c r="D734" s="2"/>
      <c r="E734" s="22"/>
      <c r="F734" s="169"/>
      <c r="G734" s="109"/>
    </row>
    <row r="735" spans="1:7" ht="13.5" thickBot="1" x14ac:dyDescent="0.25">
      <c r="A735" s="83"/>
      <c r="B735" s="9"/>
      <c r="C735" s="135"/>
      <c r="D735" s="2"/>
      <c r="E735" s="25"/>
      <c r="F735" s="169"/>
      <c r="G735" s="109"/>
    </row>
    <row r="736" spans="1:7" x14ac:dyDescent="0.2">
      <c r="A736" s="84" t="s">
        <v>0</v>
      </c>
      <c r="B736" s="34" t="s">
        <v>1</v>
      </c>
      <c r="C736" s="124" t="s">
        <v>1228</v>
      </c>
      <c r="D736" s="15" t="s">
        <v>3</v>
      </c>
      <c r="E736" s="117" t="s">
        <v>1523</v>
      </c>
      <c r="F736" s="173" t="s">
        <v>1517</v>
      </c>
      <c r="G736" s="115" t="s">
        <v>1560</v>
      </c>
    </row>
    <row r="737" spans="1:7" ht="13.5" thickBot="1" x14ac:dyDescent="0.25">
      <c r="A737" s="85" t="s">
        <v>5</v>
      </c>
      <c r="B737" s="36" t="s">
        <v>5</v>
      </c>
      <c r="C737" s="124" t="s">
        <v>1547</v>
      </c>
      <c r="D737" s="15"/>
      <c r="E737" s="117"/>
      <c r="F737" s="173" t="s">
        <v>1518</v>
      </c>
      <c r="G737" s="115" t="s">
        <v>1561</v>
      </c>
    </row>
    <row r="738" spans="1:7" x14ac:dyDescent="0.2">
      <c r="A738" s="80" t="s">
        <v>1229</v>
      </c>
      <c r="B738" s="41"/>
      <c r="C738" s="137" t="s">
        <v>1228</v>
      </c>
      <c r="D738" s="2"/>
      <c r="E738" s="23"/>
      <c r="F738" s="169"/>
      <c r="G738" s="109"/>
    </row>
    <row r="739" spans="1:7" x14ac:dyDescent="0.2">
      <c r="A739" s="81" t="s">
        <v>1230</v>
      </c>
      <c r="B739" s="41">
        <v>1830</v>
      </c>
      <c r="C739" s="135" t="s">
        <v>1231</v>
      </c>
      <c r="D739" s="2" t="s">
        <v>60</v>
      </c>
      <c r="E739" s="27"/>
      <c r="F739" s="169"/>
      <c r="G739" s="109">
        <f t="shared" ref="G739:G742" si="37">F739*E739</f>
        <v>0</v>
      </c>
    </row>
    <row r="740" spans="1:7" x14ac:dyDescent="0.2">
      <c r="A740" s="81" t="s">
        <v>1232</v>
      </c>
      <c r="B740" s="41">
        <v>1831</v>
      </c>
      <c r="C740" s="135" t="s">
        <v>1233</v>
      </c>
      <c r="D740" s="2" t="s">
        <v>60</v>
      </c>
      <c r="E740" s="27"/>
      <c r="F740" s="169"/>
      <c r="G740" s="109">
        <f t="shared" si="37"/>
        <v>0</v>
      </c>
    </row>
    <row r="741" spans="1:7" x14ac:dyDescent="0.2">
      <c r="A741" s="81" t="s">
        <v>1234</v>
      </c>
      <c r="B741" s="41">
        <v>1833</v>
      </c>
      <c r="C741" s="135" t="s">
        <v>1235</v>
      </c>
      <c r="D741" s="2" t="s">
        <v>60</v>
      </c>
      <c r="E741" s="27"/>
      <c r="F741" s="169"/>
      <c r="G741" s="109">
        <f t="shared" si="37"/>
        <v>0</v>
      </c>
    </row>
    <row r="742" spans="1:7" x14ac:dyDescent="0.2">
      <c r="A742" s="81" t="s">
        <v>1236</v>
      </c>
      <c r="B742" s="41">
        <v>1834</v>
      </c>
      <c r="C742" s="135" t="s">
        <v>1237</v>
      </c>
      <c r="D742" s="2" t="s">
        <v>60</v>
      </c>
      <c r="E742" s="27"/>
      <c r="F742" s="169"/>
      <c r="G742" s="109">
        <f t="shared" si="37"/>
        <v>0</v>
      </c>
    </row>
    <row r="743" spans="1:7" x14ac:dyDescent="0.2">
      <c r="A743" s="82"/>
      <c r="B743" s="7"/>
      <c r="C743" s="135"/>
      <c r="D743" s="2"/>
      <c r="E743" s="22"/>
      <c r="F743" s="169"/>
      <c r="G743" s="109"/>
    </row>
    <row r="744" spans="1:7" ht="13.5" thickBot="1" x14ac:dyDescent="0.25">
      <c r="A744" s="87"/>
      <c r="B744" s="4"/>
      <c r="C744" s="135"/>
      <c r="D744" s="16"/>
      <c r="E744" s="23"/>
      <c r="F744" s="169"/>
      <c r="G744" s="109"/>
    </row>
    <row r="745" spans="1:7" x14ac:dyDescent="0.2">
      <c r="A745" s="84" t="s">
        <v>0</v>
      </c>
      <c r="B745" s="34" t="s">
        <v>1</v>
      </c>
      <c r="C745" s="124" t="s">
        <v>1238</v>
      </c>
      <c r="D745" s="15" t="s">
        <v>3</v>
      </c>
      <c r="E745" s="117" t="s">
        <v>1523</v>
      </c>
      <c r="F745" s="173" t="s">
        <v>1517</v>
      </c>
      <c r="G745" s="115" t="s">
        <v>1560</v>
      </c>
    </row>
    <row r="746" spans="1:7" ht="26.25" thickBot="1" x14ac:dyDescent="0.25">
      <c r="A746" s="85" t="s">
        <v>5</v>
      </c>
      <c r="B746" s="36" t="s">
        <v>5</v>
      </c>
      <c r="C746" s="124" t="s">
        <v>1548</v>
      </c>
      <c r="D746" s="15"/>
      <c r="E746" s="117"/>
      <c r="F746" s="173" t="s">
        <v>1518</v>
      </c>
      <c r="G746" s="115" t="s">
        <v>1561</v>
      </c>
    </row>
    <row r="747" spans="1:7" x14ac:dyDescent="0.2">
      <c r="A747" s="80" t="s">
        <v>1239</v>
      </c>
      <c r="B747" s="48"/>
      <c r="C747" s="137" t="s">
        <v>1240</v>
      </c>
      <c r="D747" s="2"/>
      <c r="E747" s="25"/>
      <c r="F747" s="169"/>
      <c r="G747" s="109"/>
    </row>
    <row r="748" spans="1:7" s="202" customFormat="1" x14ac:dyDescent="0.2">
      <c r="A748" s="196" t="s">
        <v>1241</v>
      </c>
      <c r="B748" s="206">
        <v>3118</v>
      </c>
      <c r="C748" s="187" t="s">
        <v>1242</v>
      </c>
      <c r="D748" s="198" t="s">
        <v>60</v>
      </c>
      <c r="E748" s="199">
        <v>1</v>
      </c>
      <c r="F748" s="200"/>
      <c r="G748" s="201">
        <f t="shared" ref="G748:G749" si="38">F748*E748</f>
        <v>0</v>
      </c>
    </row>
    <row r="749" spans="1:7" x14ac:dyDescent="0.2">
      <c r="A749" s="81" t="s">
        <v>1243</v>
      </c>
      <c r="B749" s="65">
        <v>3118</v>
      </c>
      <c r="C749" s="135" t="s">
        <v>1244</v>
      </c>
      <c r="D749" s="2" t="s">
        <v>60</v>
      </c>
      <c r="E749" s="27"/>
      <c r="F749" s="169"/>
      <c r="G749" s="109">
        <f t="shared" si="38"/>
        <v>0</v>
      </c>
    </row>
    <row r="750" spans="1:7" x14ac:dyDescent="0.2">
      <c r="A750" s="82"/>
      <c r="B750" s="7"/>
      <c r="C750" s="135"/>
      <c r="D750" s="2"/>
      <c r="E750" s="22"/>
      <c r="F750" s="169"/>
      <c r="G750" s="109"/>
    </row>
    <row r="751" spans="1:7" ht="13.5" thickBot="1" x14ac:dyDescent="0.25">
      <c r="A751" s="83"/>
      <c r="B751" s="69"/>
      <c r="C751" s="135"/>
      <c r="D751" s="2"/>
      <c r="E751" s="25"/>
      <c r="F751" s="169"/>
      <c r="G751" s="109"/>
    </row>
    <row r="752" spans="1:7" x14ac:dyDescent="0.2">
      <c r="A752" s="84" t="s">
        <v>0</v>
      </c>
      <c r="B752" s="34" t="s">
        <v>1</v>
      </c>
      <c r="C752" s="124" t="s">
        <v>1245</v>
      </c>
      <c r="D752" s="15" t="s">
        <v>3</v>
      </c>
      <c r="E752" s="117" t="s">
        <v>1523</v>
      </c>
      <c r="F752" s="173" t="s">
        <v>1517</v>
      </c>
      <c r="G752" s="115" t="s">
        <v>1560</v>
      </c>
    </row>
    <row r="753" spans="1:7" ht="13.5" thickBot="1" x14ac:dyDescent="0.25">
      <c r="A753" s="85" t="s">
        <v>5</v>
      </c>
      <c r="B753" s="36" t="s">
        <v>5</v>
      </c>
      <c r="C753" s="124"/>
      <c r="D753" s="15"/>
      <c r="E753" s="117"/>
      <c r="F753" s="173" t="s">
        <v>1518</v>
      </c>
      <c r="G753" s="115" t="s">
        <v>1561</v>
      </c>
    </row>
    <row r="754" spans="1:7" x14ac:dyDescent="0.2">
      <c r="A754" s="80" t="s">
        <v>1246</v>
      </c>
      <c r="B754" s="48"/>
      <c r="C754" s="137" t="s">
        <v>1247</v>
      </c>
      <c r="D754" s="2"/>
      <c r="E754" s="25"/>
      <c r="F754" s="169"/>
      <c r="G754" s="109"/>
    </row>
    <row r="755" spans="1:7" s="202" customFormat="1" x14ac:dyDescent="0.2">
      <c r="A755" s="196" t="s">
        <v>1248</v>
      </c>
      <c r="B755" s="206">
        <v>9420</v>
      </c>
      <c r="C755" s="187" t="s">
        <v>1249</v>
      </c>
      <c r="D755" s="198" t="s">
        <v>60</v>
      </c>
      <c r="E755" s="199">
        <v>1</v>
      </c>
      <c r="F755" s="200"/>
      <c r="G755" s="201">
        <f t="shared" ref="G755:G756" si="39">F755*E755</f>
        <v>0</v>
      </c>
    </row>
    <row r="756" spans="1:7" s="202" customFormat="1" x14ac:dyDescent="0.2">
      <c r="A756" s="196" t="s">
        <v>1250</v>
      </c>
      <c r="B756" s="206">
        <v>9503</v>
      </c>
      <c r="C756" s="187" t="s">
        <v>1251</v>
      </c>
      <c r="D756" s="198" t="s">
        <v>60</v>
      </c>
      <c r="E756" s="199">
        <v>1</v>
      </c>
      <c r="F756" s="200"/>
      <c r="G756" s="201">
        <f t="shared" si="39"/>
        <v>0</v>
      </c>
    </row>
    <row r="757" spans="1:7" x14ac:dyDescent="0.2">
      <c r="A757" s="82"/>
      <c r="B757" s="7"/>
      <c r="C757" s="135"/>
      <c r="D757" s="2"/>
      <c r="E757" s="22"/>
      <c r="F757" s="169"/>
      <c r="G757" s="109"/>
    </row>
    <row r="758" spans="1:7" ht="13.5" thickBot="1" x14ac:dyDescent="0.25">
      <c r="A758" s="83"/>
      <c r="B758" s="69"/>
      <c r="C758" s="135"/>
      <c r="D758" s="2"/>
      <c r="E758" s="25"/>
      <c r="F758" s="169"/>
      <c r="G758" s="109"/>
    </row>
    <row r="759" spans="1:7" x14ac:dyDescent="0.2">
      <c r="A759" s="84" t="s">
        <v>0</v>
      </c>
      <c r="B759" s="34" t="s">
        <v>1</v>
      </c>
      <c r="C759" s="124" t="s">
        <v>1252</v>
      </c>
      <c r="D759" s="15" t="s">
        <v>3</v>
      </c>
      <c r="E759" s="117" t="s">
        <v>1523</v>
      </c>
      <c r="F759" s="173" t="s">
        <v>1517</v>
      </c>
      <c r="G759" s="115" t="s">
        <v>1560</v>
      </c>
    </row>
    <row r="760" spans="1:7" ht="13.5" thickBot="1" x14ac:dyDescent="0.25">
      <c r="A760" s="85" t="s">
        <v>5</v>
      </c>
      <c r="B760" s="36" t="s">
        <v>5</v>
      </c>
      <c r="C760" s="124"/>
      <c r="D760" s="15"/>
      <c r="E760" s="117"/>
      <c r="F760" s="173" t="s">
        <v>1518</v>
      </c>
      <c r="G760" s="115" t="s">
        <v>1561</v>
      </c>
    </row>
    <row r="761" spans="1:7" x14ac:dyDescent="0.2">
      <c r="A761" s="80" t="s">
        <v>1253</v>
      </c>
      <c r="B761" s="48"/>
      <c r="C761" s="137" t="s">
        <v>1254</v>
      </c>
      <c r="D761" s="2"/>
      <c r="E761" s="25"/>
      <c r="F761" s="169"/>
      <c r="G761" s="109"/>
    </row>
    <row r="762" spans="1:7" s="202" customFormat="1" x14ac:dyDescent="0.2">
      <c r="A762" s="196" t="s">
        <v>1255</v>
      </c>
      <c r="B762" s="206">
        <v>3236</v>
      </c>
      <c r="C762" s="187" t="s">
        <v>1256</v>
      </c>
      <c r="D762" s="198" t="s">
        <v>60</v>
      </c>
      <c r="E762" s="199">
        <v>1</v>
      </c>
      <c r="F762" s="200"/>
      <c r="G762" s="201">
        <f t="shared" ref="G762:G763" si="40">F762*E762</f>
        <v>0</v>
      </c>
    </row>
    <row r="763" spans="1:7" x14ac:dyDescent="0.2">
      <c r="A763" s="81" t="s">
        <v>1257</v>
      </c>
      <c r="B763" s="48">
        <v>3236</v>
      </c>
      <c r="C763" s="135" t="s">
        <v>1258</v>
      </c>
      <c r="D763" s="2" t="s">
        <v>60</v>
      </c>
      <c r="E763" s="27"/>
      <c r="F763" s="169"/>
      <c r="G763" s="109">
        <f t="shared" si="40"/>
        <v>0</v>
      </c>
    </row>
    <row r="764" spans="1:7" x14ac:dyDescent="0.2">
      <c r="A764" s="81"/>
      <c r="B764" s="48"/>
      <c r="C764" s="137" t="s">
        <v>1259</v>
      </c>
      <c r="D764" s="2"/>
      <c r="E764" s="27"/>
      <c r="F764" s="169"/>
      <c r="G764" s="109"/>
    </row>
    <row r="765" spans="1:7" x14ac:dyDescent="0.2">
      <c r="A765" s="81" t="s">
        <v>1260</v>
      </c>
      <c r="B765" s="56">
        <v>3236</v>
      </c>
      <c r="C765" s="135" t="s">
        <v>1261</v>
      </c>
      <c r="D765" s="2" t="s">
        <v>60</v>
      </c>
      <c r="E765" s="27"/>
      <c r="F765" s="169"/>
      <c r="G765" s="109">
        <f t="shared" ref="G765:G768" si="41">F765*E765</f>
        <v>0</v>
      </c>
    </row>
    <row r="766" spans="1:7" x14ac:dyDescent="0.2">
      <c r="A766" s="81" t="s">
        <v>1262</v>
      </c>
      <c r="B766" s="56">
        <v>3236</v>
      </c>
      <c r="C766" s="135" t="s">
        <v>1263</v>
      </c>
      <c r="D766" s="2" t="s">
        <v>60</v>
      </c>
      <c r="E766" s="27"/>
      <c r="F766" s="169"/>
      <c r="G766" s="109">
        <f t="shared" si="41"/>
        <v>0</v>
      </c>
    </row>
    <row r="767" spans="1:7" x14ac:dyDescent="0.2">
      <c r="A767" s="81" t="s">
        <v>1264</v>
      </c>
      <c r="B767" s="56">
        <v>3236</v>
      </c>
      <c r="C767" s="135" t="s">
        <v>1265</v>
      </c>
      <c r="D767" s="2" t="s">
        <v>60</v>
      </c>
      <c r="E767" s="27"/>
      <c r="F767" s="169"/>
      <c r="G767" s="109">
        <f t="shared" si="41"/>
        <v>0</v>
      </c>
    </row>
    <row r="768" spans="1:7" x14ac:dyDescent="0.2">
      <c r="A768" s="81" t="s">
        <v>1266</v>
      </c>
      <c r="B768" s="48">
        <v>3214</v>
      </c>
      <c r="C768" s="135" t="s">
        <v>1267</v>
      </c>
      <c r="D768" s="2" t="s">
        <v>60</v>
      </c>
      <c r="E768" s="27"/>
      <c r="F768" s="169"/>
      <c r="G768" s="109">
        <f t="shared" si="41"/>
        <v>0</v>
      </c>
    </row>
    <row r="769" spans="1:7" x14ac:dyDescent="0.2">
      <c r="A769" s="81"/>
      <c r="B769" s="48"/>
      <c r="C769" s="137" t="s">
        <v>1268</v>
      </c>
      <c r="D769" s="2"/>
      <c r="E769" s="27"/>
      <c r="F769" s="169"/>
      <c r="G769" s="109"/>
    </row>
    <row r="770" spans="1:7" x14ac:dyDescent="0.2">
      <c r="A770" s="97" t="s">
        <v>1269</v>
      </c>
      <c r="B770" s="65" t="s">
        <v>1270</v>
      </c>
      <c r="C770" s="135" t="s">
        <v>1271</v>
      </c>
      <c r="D770" s="2" t="s">
        <v>60</v>
      </c>
      <c r="E770" s="27"/>
      <c r="F770" s="169"/>
      <c r="G770" s="109">
        <f t="shared" ref="G770" si="42">F770*E770</f>
        <v>0</v>
      </c>
    </row>
    <row r="771" spans="1:7" x14ac:dyDescent="0.2">
      <c r="A771" s="82"/>
      <c r="B771" s="7"/>
      <c r="C771" s="135"/>
      <c r="D771" s="2"/>
      <c r="E771" s="22"/>
      <c r="F771" s="169"/>
      <c r="G771" s="109"/>
    </row>
    <row r="772" spans="1:7" ht="13.5" thickBot="1" x14ac:dyDescent="0.25">
      <c r="A772" s="83"/>
      <c r="B772" s="69"/>
      <c r="C772" s="135"/>
      <c r="D772" s="2"/>
      <c r="E772" s="25"/>
      <c r="F772" s="169"/>
      <c r="G772" s="109"/>
    </row>
    <row r="773" spans="1:7" x14ac:dyDescent="0.2">
      <c r="A773" s="84" t="s">
        <v>0</v>
      </c>
      <c r="B773" s="34" t="s">
        <v>1</v>
      </c>
      <c r="C773" s="124" t="s">
        <v>1272</v>
      </c>
      <c r="D773" s="15" t="s">
        <v>3</v>
      </c>
      <c r="E773" s="117" t="s">
        <v>1523</v>
      </c>
      <c r="F773" s="173" t="s">
        <v>1517</v>
      </c>
      <c r="G773" s="115" t="s">
        <v>1560</v>
      </c>
    </row>
    <row r="774" spans="1:7" ht="13.5" thickBot="1" x14ac:dyDescent="0.25">
      <c r="A774" s="85" t="s">
        <v>5</v>
      </c>
      <c r="B774" s="36" t="s">
        <v>5</v>
      </c>
      <c r="C774" s="124"/>
      <c r="D774" s="15"/>
      <c r="E774" s="117"/>
      <c r="F774" s="173" t="s">
        <v>1518</v>
      </c>
      <c r="G774" s="115" t="s">
        <v>1561</v>
      </c>
    </row>
    <row r="775" spans="1:7" x14ac:dyDescent="0.2">
      <c r="A775" s="80" t="s">
        <v>1273</v>
      </c>
      <c r="B775" s="48"/>
      <c r="C775" s="137" t="s">
        <v>1274</v>
      </c>
      <c r="D775" s="2"/>
      <c r="E775" s="25"/>
      <c r="F775" s="169"/>
      <c r="G775" s="109"/>
    </row>
    <row r="776" spans="1:7" x14ac:dyDescent="0.2">
      <c r="A776" s="81" t="s">
        <v>1275</v>
      </c>
      <c r="B776" s="48" t="s">
        <v>1276</v>
      </c>
      <c r="C776" s="135" t="s">
        <v>1277</v>
      </c>
      <c r="D776" s="2" t="s">
        <v>60</v>
      </c>
      <c r="E776" s="27"/>
      <c r="F776" s="169"/>
      <c r="G776" s="109">
        <f t="shared" ref="G776" si="43">F776*E776</f>
        <v>0</v>
      </c>
    </row>
    <row r="777" spans="1:7" x14ac:dyDescent="0.2">
      <c r="A777" s="81"/>
      <c r="B777" s="48"/>
      <c r="C777" s="137" t="s">
        <v>1278</v>
      </c>
      <c r="D777" s="2"/>
      <c r="E777" s="27"/>
      <c r="F777" s="169"/>
      <c r="G777" s="109"/>
    </row>
    <row r="778" spans="1:7" x14ac:dyDescent="0.2">
      <c r="A778" s="81" t="s">
        <v>1279</v>
      </c>
      <c r="B778" s="48" t="s">
        <v>1276</v>
      </c>
      <c r="C778" s="135" t="s">
        <v>1280</v>
      </c>
      <c r="D778" s="2" t="s">
        <v>60</v>
      </c>
      <c r="E778" s="27"/>
      <c r="F778" s="169"/>
      <c r="G778" s="109">
        <f t="shared" ref="G778" si="44">F778*E778</f>
        <v>0</v>
      </c>
    </row>
    <row r="779" spans="1:7" x14ac:dyDescent="0.2">
      <c r="A779" s="81"/>
      <c r="B779" s="48"/>
      <c r="C779" s="137" t="s">
        <v>1281</v>
      </c>
      <c r="D779" s="2"/>
      <c r="E779" s="27"/>
      <c r="F779" s="169"/>
      <c r="G779" s="109"/>
    </row>
    <row r="780" spans="1:7" x14ac:dyDescent="0.2">
      <c r="A780" s="97" t="s">
        <v>1282</v>
      </c>
      <c r="B780" s="65" t="s">
        <v>1276</v>
      </c>
      <c r="C780" s="135" t="s">
        <v>1283</v>
      </c>
      <c r="D780" s="2" t="s">
        <v>60</v>
      </c>
      <c r="E780" s="27"/>
      <c r="F780" s="169"/>
      <c r="G780" s="109">
        <f t="shared" ref="G780" si="45">F780*E780</f>
        <v>0</v>
      </c>
    </row>
    <row r="781" spans="1:7" x14ac:dyDescent="0.2">
      <c r="A781" s="82"/>
      <c r="B781" s="7"/>
      <c r="C781" s="135"/>
      <c r="D781" s="2"/>
      <c r="E781" s="22"/>
      <c r="F781" s="169"/>
      <c r="G781" s="109"/>
    </row>
    <row r="782" spans="1:7" ht="15" thickBot="1" x14ac:dyDescent="0.25">
      <c r="A782" s="99"/>
      <c r="B782" s="40"/>
      <c r="C782" s="135"/>
      <c r="D782" s="16"/>
      <c r="E782" s="23"/>
      <c r="F782" s="169"/>
      <c r="G782" s="109"/>
    </row>
    <row r="783" spans="1:7" x14ac:dyDescent="0.2">
      <c r="A783" s="84" t="s">
        <v>0</v>
      </c>
      <c r="B783" s="34" t="s">
        <v>1</v>
      </c>
      <c r="C783" s="124" t="s">
        <v>1284</v>
      </c>
      <c r="D783" s="15" t="s">
        <v>3</v>
      </c>
      <c r="E783" s="117" t="s">
        <v>1523</v>
      </c>
      <c r="F783" s="173" t="s">
        <v>1517</v>
      </c>
      <c r="G783" s="115" t="s">
        <v>1560</v>
      </c>
    </row>
    <row r="784" spans="1:7" ht="51.75" thickBot="1" x14ac:dyDescent="0.25">
      <c r="A784" s="85" t="s">
        <v>5</v>
      </c>
      <c r="B784" s="36" t="s">
        <v>5</v>
      </c>
      <c r="C784" s="124" t="s">
        <v>1285</v>
      </c>
      <c r="D784" s="15"/>
      <c r="E784" s="117"/>
      <c r="F784" s="173" t="s">
        <v>1518</v>
      </c>
      <c r="G784" s="115" t="s">
        <v>1561</v>
      </c>
    </row>
    <row r="785" spans="1:7" ht="25.5" x14ac:dyDescent="0.2">
      <c r="A785" s="100">
        <v>2.2999999999999998</v>
      </c>
      <c r="B785" s="44" t="s">
        <v>1286</v>
      </c>
      <c r="C785" s="156" t="s">
        <v>1549</v>
      </c>
      <c r="D785" s="2" t="s">
        <v>60</v>
      </c>
      <c r="E785" s="28"/>
      <c r="F785" s="169"/>
      <c r="G785" s="109"/>
    </row>
    <row r="786" spans="1:7" ht="25.5" x14ac:dyDescent="0.2">
      <c r="A786" s="100"/>
      <c r="B786" s="44" t="s">
        <v>1286</v>
      </c>
      <c r="C786" s="156" t="s">
        <v>1550</v>
      </c>
      <c r="D786" s="2" t="s">
        <v>60</v>
      </c>
      <c r="E786" s="28"/>
      <c r="F786" s="169"/>
      <c r="G786" s="109"/>
    </row>
    <row r="787" spans="1:7" ht="25.5" x14ac:dyDescent="0.2">
      <c r="A787" s="100"/>
      <c r="B787" s="41" t="s">
        <v>1287</v>
      </c>
      <c r="C787" s="156" t="s">
        <v>1551</v>
      </c>
      <c r="D787" s="2" t="s">
        <v>60</v>
      </c>
      <c r="E787" s="28"/>
      <c r="F787" s="169"/>
      <c r="G787" s="109"/>
    </row>
    <row r="788" spans="1:7" ht="25.5" x14ac:dyDescent="0.2">
      <c r="A788" s="101"/>
      <c r="B788" s="59" t="s">
        <v>1287</v>
      </c>
      <c r="C788" s="156" t="s">
        <v>1552</v>
      </c>
      <c r="D788" s="2" t="s">
        <v>60</v>
      </c>
      <c r="E788" s="28"/>
      <c r="F788" s="169"/>
      <c r="G788" s="109"/>
    </row>
    <row r="789" spans="1:7" x14ac:dyDescent="0.2">
      <c r="A789" s="102" t="s">
        <v>1288</v>
      </c>
      <c r="B789" s="44"/>
      <c r="C789" s="145" t="s">
        <v>1289</v>
      </c>
      <c r="D789" s="6"/>
      <c r="E789" s="25"/>
      <c r="F789" s="169"/>
      <c r="G789" s="109"/>
    </row>
    <row r="790" spans="1:7" ht="25.5" x14ac:dyDescent="0.2">
      <c r="A790" s="102"/>
      <c r="B790" s="44"/>
      <c r="C790" s="145" t="s">
        <v>1290</v>
      </c>
      <c r="D790" s="6"/>
      <c r="E790" s="25"/>
      <c r="F790" s="169"/>
      <c r="G790" s="109"/>
    </row>
    <row r="791" spans="1:7" x14ac:dyDescent="0.2">
      <c r="A791" s="103" t="s">
        <v>1291</v>
      </c>
      <c r="B791" s="44"/>
      <c r="C791" s="135" t="s">
        <v>1292</v>
      </c>
      <c r="D791" s="2" t="s">
        <v>961</v>
      </c>
      <c r="E791" s="28"/>
      <c r="F791" s="169"/>
      <c r="G791" s="109"/>
    </row>
    <row r="792" spans="1:7" x14ac:dyDescent="0.2">
      <c r="A792" s="103" t="s">
        <v>1293</v>
      </c>
      <c r="B792" s="44"/>
      <c r="C792" s="135" t="s">
        <v>1294</v>
      </c>
      <c r="D792" s="2" t="s">
        <v>961</v>
      </c>
      <c r="E792" s="28"/>
      <c r="F792" s="169"/>
      <c r="G792" s="109">
        <f t="shared" ref="G792:G798" si="46">F792*E792</f>
        <v>0</v>
      </c>
    </row>
    <row r="793" spans="1:7" x14ac:dyDescent="0.2">
      <c r="A793" s="103" t="s">
        <v>1295</v>
      </c>
      <c r="B793" s="44"/>
      <c r="C793" s="135" t="s">
        <v>1296</v>
      </c>
      <c r="D793" s="2" t="s">
        <v>1193</v>
      </c>
      <c r="E793" s="28"/>
      <c r="F793" s="169"/>
      <c r="G793" s="109">
        <f t="shared" si="46"/>
        <v>0</v>
      </c>
    </row>
    <row r="794" spans="1:7" x14ac:dyDescent="0.2">
      <c r="A794" s="103" t="s">
        <v>1297</v>
      </c>
      <c r="B794" s="44"/>
      <c r="C794" s="135" t="s">
        <v>1298</v>
      </c>
      <c r="D794" s="2" t="s">
        <v>1193</v>
      </c>
      <c r="E794" s="28"/>
      <c r="F794" s="169"/>
      <c r="G794" s="109">
        <f t="shared" si="46"/>
        <v>0</v>
      </c>
    </row>
    <row r="795" spans="1:7" x14ac:dyDescent="0.2">
      <c r="A795" s="103" t="s">
        <v>1299</v>
      </c>
      <c r="B795" s="44"/>
      <c r="C795" s="135" t="s">
        <v>1300</v>
      </c>
      <c r="D795" s="2" t="s">
        <v>1193</v>
      </c>
      <c r="E795" s="28"/>
      <c r="F795" s="169"/>
      <c r="G795" s="109">
        <f t="shared" si="46"/>
        <v>0</v>
      </c>
    </row>
    <row r="796" spans="1:7" x14ac:dyDescent="0.2">
      <c r="A796" s="103" t="s">
        <v>1301</v>
      </c>
      <c r="B796" s="44"/>
      <c r="C796" s="135" t="s">
        <v>1302</v>
      </c>
      <c r="D796" s="2" t="s">
        <v>1193</v>
      </c>
      <c r="E796" s="28"/>
      <c r="F796" s="169"/>
      <c r="G796" s="109">
        <f t="shared" si="46"/>
        <v>0</v>
      </c>
    </row>
    <row r="797" spans="1:7" x14ac:dyDescent="0.2">
      <c r="A797" s="103" t="s">
        <v>1303</v>
      </c>
      <c r="B797" s="44"/>
      <c r="C797" s="135" t="s">
        <v>1304</v>
      </c>
      <c r="D797" s="2" t="s">
        <v>1193</v>
      </c>
      <c r="E797" s="28"/>
      <c r="F797" s="169"/>
      <c r="G797" s="109">
        <f t="shared" si="46"/>
        <v>0</v>
      </c>
    </row>
    <row r="798" spans="1:7" x14ac:dyDescent="0.2">
      <c r="A798" s="103" t="s">
        <v>1305</v>
      </c>
      <c r="B798" s="44"/>
      <c r="C798" s="135" t="s">
        <v>1306</v>
      </c>
      <c r="D798" s="2" t="s">
        <v>1193</v>
      </c>
      <c r="E798" s="28"/>
      <c r="F798" s="169"/>
      <c r="G798" s="109">
        <f t="shared" si="46"/>
        <v>0</v>
      </c>
    </row>
    <row r="799" spans="1:7" ht="25.5" x14ac:dyDescent="0.2">
      <c r="A799" s="103"/>
      <c r="B799" s="44"/>
      <c r="C799" s="137" t="s">
        <v>1307</v>
      </c>
      <c r="D799" s="2"/>
      <c r="E799" s="25"/>
      <c r="F799" s="169"/>
      <c r="G799" s="109"/>
    </row>
    <row r="800" spans="1:7" x14ac:dyDescent="0.2">
      <c r="A800" s="103" t="s">
        <v>1308</v>
      </c>
      <c r="B800" s="44"/>
      <c r="C800" s="135" t="s">
        <v>1309</v>
      </c>
      <c r="D800" s="2" t="s">
        <v>961</v>
      </c>
      <c r="E800" s="28"/>
      <c r="F800" s="169"/>
      <c r="G800" s="109"/>
    </row>
    <row r="801" spans="1:7" x14ac:dyDescent="0.2">
      <c r="A801" s="103" t="s">
        <v>1310</v>
      </c>
      <c r="B801" s="44"/>
      <c r="C801" s="135" t="s">
        <v>1311</v>
      </c>
      <c r="D801" s="2" t="s">
        <v>961</v>
      </c>
      <c r="E801" s="28"/>
      <c r="F801" s="169"/>
      <c r="G801" s="109">
        <f t="shared" ref="G801:G807" si="47">F801*E801</f>
        <v>0</v>
      </c>
    </row>
    <row r="802" spans="1:7" x14ac:dyDescent="0.2">
      <c r="A802" s="103" t="s">
        <v>1312</v>
      </c>
      <c r="B802" s="44"/>
      <c r="C802" s="135" t="s">
        <v>1296</v>
      </c>
      <c r="D802" s="2" t="s">
        <v>1193</v>
      </c>
      <c r="E802" s="28"/>
      <c r="F802" s="169"/>
      <c r="G802" s="109">
        <f t="shared" si="47"/>
        <v>0</v>
      </c>
    </row>
    <row r="803" spans="1:7" x14ac:dyDescent="0.2">
      <c r="A803" s="103" t="s">
        <v>1313</v>
      </c>
      <c r="B803" s="44"/>
      <c r="C803" s="135" t="s">
        <v>1298</v>
      </c>
      <c r="D803" s="2" t="s">
        <v>1193</v>
      </c>
      <c r="E803" s="28"/>
      <c r="F803" s="169"/>
      <c r="G803" s="109">
        <f t="shared" si="47"/>
        <v>0</v>
      </c>
    </row>
    <row r="804" spans="1:7" x14ac:dyDescent="0.2">
      <c r="A804" s="103" t="s">
        <v>1314</v>
      </c>
      <c r="B804" s="44"/>
      <c r="C804" s="135" t="s">
        <v>1315</v>
      </c>
      <c r="D804" s="2" t="s">
        <v>1193</v>
      </c>
      <c r="E804" s="28"/>
      <c r="F804" s="169"/>
      <c r="G804" s="109">
        <f t="shared" si="47"/>
        <v>0</v>
      </c>
    </row>
    <row r="805" spans="1:7" x14ac:dyDescent="0.2">
      <c r="A805" s="103" t="s">
        <v>1316</v>
      </c>
      <c r="B805" s="44"/>
      <c r="C805" s="135" t="s">
        <v>1317</v>
      </c>
      <c r="D805" s="2" t="s">
        <v>1193</v>
      </c>
      <c r="E805" s="28"/>
      <c r="F805" s="169"/>
      <c r="G805" s="109">
        <f t="shared" si="47"/>
        <v>0</v>
      </c>
    </row>
    <row r="806" spans="1:7" x14ac:dyDescent="0.2">
      <c r="A806" s="103" t="s">
        <v>1318</v>
      </c>
      <c r="B806" s="44"/>
      <c r="C806" s="135" t="s">
        <v>1319</v>
      </c>
      <c r="D806" s="2" t="s">
        <v>1193</v>
      </c>
      <c r="E806" s="28"/>
      <c r="F806" s="169"/>
      <c r="G806" s="109">
        <f t="shared" si="47"/>
        <v>0</v>
      </c>
    </row>
    <row r="807" spans="1:7" x14ac:dyDescent="0.2">
      <c r="A807" s="103" t="s">
        <v>1320</v>
      </c>
      <c r="B807" s="44"/>
      <c r="C807" s="135" t="s">
        <v>1321</v>
      </c>
      <c r="D807" s="2" t="s">
        <v>1193</v>
      </c>
      <c r="E807" s="28"/>
      <c r="F807" s="169"/>
      <c r="G807" s="109">
        <f t="shared" si="47"/>
        <v>0</v>
      </c>
    </row>
    <row r="808" spans="1:7" x14ac:dyDescent="0.2">
      <c r="A808" s="103"/>
      <c r="B808" s="44"/>
      <c r="C808" s="137" t="s">
        <v>1322</v>
      </c>
      <c r="D808" s="2"/>
      <c r="E808" s="28"/>
      <c r="F808" s="169"/>
      <c r="G808" s="109"/>
    </row>
    <row r="809" spans="1:7" x14ac:dyDescent="0.2">
      <c r="A809" s="103" t="s">
        <v>1323</v>
      </c>
      <c r="B809" s="44"/>
      <c r="C809" s="135" t="s">
        <v>1324</v>
      </c>
      <c r="D809" s="2" t="s">
        <v>961</v>
      </c>
      <c r="E809" s="28"/>
      <c r="F809" s="169"/>
      <c r="G809" s="109">
        <f t="shared" ref="G809:G811" si="48">F809*E809</f>
        <v>0</v>
      </c>
    </row>
    <row r="810" spans="1:7" x14ac:dyDescent="0.2">
      <c r="A810" s="103" t="s">
        <v>1325</v>
      </c>
      <c r="B810" s="44"/>
      <c r="C810" s="135" t="s">
        <v>1326</v>
      </c>
      <c r="D810" s="2" t="s">
        <v>961</v>
      </c>
      <c r="E810" s="28"/>
      <c r="F810" s="169"/>
      <c r="G810" s="109">
        <f t="shared" si="48"/>
        <v>0</v>
      </c>
    </row>
    <row r="811" spans="1:7" x14ac:dyDescent="0.2">
      <c r="A811" s="103" t="s">
        <v>1327</v>
      </c>
      <c r="B811" s="44"/>
      <c r="C811" s="135" t="s">
        <v>1328</v>
      </c>
      <c r="D811" s="2" t="s">
        <v>961</v>
      </c>
      <c r="E811" s="28"/>
      <c r="F811" s="169"/>
      <c r="G811" s="109">
        <f t="shared" si="48"/>
        <v>0</v>
      </c>
    </row>
    <row r="812" spans="1:7" x14ac:dyDescent="0.2">
      <c r="A812" s="103"/>
      <c r="B812" s="44"/>
      <c r="C812" s="137" t="s">
        <v>1329</v>
      </c>
      <c r="D812" s="2"/>
      <c r="E812" s="28"/>
      <c r="F812" s="169"/>
      <c r="G812" s="109"/>
    </row>
    <row r="813" spans="1:7" x14ac:dyDescent="0.2">
      <c r="A813" s="103" t="s">
        <v>1330</v>
      </c>
      <c r="B813" s="44"/>
      <c r="C813" s="135" t="s">
        <v>1331</v>
      </c>
      <c r="D813" s="2" t="s">
        <v>961</v>
      </c>
      <c r="E813" s="28"/>
      <c r="F813" s="169"/>
      <c r="G813" s="109">
        <f t="shared" ref="G813:G816" si="49">F813*E813</f>
        <v>0</v>
      </c>
    </row>
    <row r="814" spans="1:7" x14ac:dyDescent="0.2">
      <c r="A814" s="103" t="s">
        <v>1332</v>
      </c>
      <c r="B814" s="44"/>
      <c r="C814" s="135" t="s">
        <v>1333</v>
      </c>
      <c r="D814" s="2" t="s">
        <v>961</v>
      </c>
      <c r="E814" s="28"/>
      <c r="F814" s="169"/>
      <c r="G814" s="109">
        <f t="shared" si="49"/>
        <v>0</v>
      </c>
    </row>
    <row r="815" spans="1:7" x14ac:dyDescent="0.2">
      <c r="A815" s="103" t="s">
        <v>1334</v>
      </c>
      <c r="B815" s="44"/>
      <c r="C815" s="135" t="s">
        <v>1335</v>
      </c>
      <c r="D815" s="2" t="s">
        <v>961</v>
      </c>
      <c r="E815" s="28"/>
      <c r="F815" s="169"/>
      <c r="G815" s="109">
        <f t="shared" si="49"/>
        <v>0</v>
      </c>
    </row>
    <row r="816" spans="1:7" x14ac:dyDescent="0.2">
      <c r="A816" s="103" t="s">
        <v>1336</v>
      </c>
      <c r="B816" s="44"/>
      <c r="C816" s="135" t="s">
        <v>1337</v>
      </c>
      <c r="D816" s="2" t="s">
        <v>961</v>
      </c>
      <c r="E816" s="28"/>
      <c r="F816" s="169"/>
      <c r="G816" s="109">
        <f t="shared" si="49"/>
        <v>0</v>
      </c>
    </row>
    <row r="817" spans="1:7" x14ac:dyDescent="0.2">
      <c r="A817" s="103" t="s">
        <v>1338</v>
      </c>
      <c r="B817" s="44"/>
      <c r="C817" s="135" t="s">
        <v>1339</v>
      </c>
      <c r="D817" s="2"/>
      <c r="E817" s="25"/>
      <c r="F817" s="169"/>
      <c r="G817" s="109"/>
    </row>
    <row r="818" spans="1:7" x14ac:dyDescent="0.2">
      <c r="A818" s="103"/>
      <c r="B818" s="44"/>
      <c r="C818" s="137" t="s">
        <v>1340</v>
      </c>
      <c r="D818" s="2"/>
      <c r="E818" s="25"/>
      <c r="F818" s="169"/>
      <c r="G818" s="109"/>
    </row>
    <row r="819" spans="1:7" x14ac:dyDescent="0.2">
      <c r="A819" s="103" t="s">
        <v>1341</v>
      </c>
      <c r="B819" s="44"/>
      <c r="C819" s="135" t="s">
        <v>1342</v>
      </c>
      <c r="D819" s="2" t="s">
        <v>1343</v>
      </c>
      <c r="E819" s="28"/>
      <c r="F819" s="192"/>
      <c r="G819" s="109">
        <f t="shared" ref="G819:G821" si="50">F819*E819</f>
        <v>0</v>
      </c>
    </row>
    <row r="820" spans="1:7" x14ac:dyDescent="0.2">
      <c r="A820" s="103" t="s">
        <v>1344</v>
      </c>
      <c r="B820" s="44"/>
      <c r="C820" s="135" t="s">
        <v>1345</v>
      </c>
      <c r="D820" s="2" t="s">
        <v>1343</v>
      </c>
      <c r="E820" s="28"/>
      <c r="F820" s="192"/>
      <c r="G820" s="109">
        <f t="shared" si="50"/>
        <v>0</v>
      </c>
    </row>
    <row r="821" spans="1:7" x14ac:dyDescent="0.2">
      <c r="A821" s="103" t="s">
        <v>1346</v>
      </c>
      <c r="B821" s="44"/>
      <c r="C821" s="135" t="s">
        <v>1347</v>
      </c>
      <c r="D821" s="2" t="s">
        <v>1343</v>
      </c>
      <c r="E821" s="28"/>
      <c r="F821" s="192"/>
      <c r="G821" s="109">
        <f t="shared" si="50"/>
        <v>0</v>
      </c>
    </row>
    <row r="822" spans="1:7" x14ac:dyDescent="0.2">
      <c r="A822" s="103"/>
      <c r="B822" s="44"/>
      <c r="C822" s="137" t="s">
        <v>1348</v>
      </c>
      <c r="D822" s="2"/>
      <c r="E822" s="29"/>
      <c r="F822" s="169"/>
      <c r="G822" s="109"/>
    </row>
    <row r="823" spans="1:7" x14ac:dyDescent="0.2">
      <c r="A823" s="103" t="s">
        <v>1349</v>
      </c>
      <c r="B823" s="44"/>
      <c r="C823" s="135" t="s">
        <v>1350</v>
      </c>
      <c r="D823" s="2" t="s">
        <v>1351</v>
      </c>
      <c r="E823" s="28"/>
      <c r="F823" s="192"/>
      <c r="G823" s="109">
        <f t="shared" ref="G823:G829" si="51">F823*E823</f>
        <v>0</v>
      </c>
    </row>
    <row r="824" spans="1:7" x14ac:dyDescent="0.2">
      <c r="A824" s="103" t="s">
        <v>1352</v>
      </c>
      <c r="B824" s="44"/>
      <c r="C824" s="135" t="s">
        <v>1353</v>
      </c>
      <c r="D824" s="2" t="s">
        <v>1351</v>
      </c>
      <c r="E824" s="28"/>
      <c r="F824" s="192"/>
      <c r="G824" s="109">
        <f t="shared" si="51"/>
        <v>0</v>
      </c>
    </row>
    <row r="825" spans="1:7" x14ac:dyDescent="0.2">
      <c r="A825" s="103" t="s">
        <v>1354</v>
      </c>
      <c r="B825" s="44"/>
      <c r="C825" s="135" t="s">
        <v>1355</v>
      </c>
      <c r="D825" s="2" t="s">
        <v>1351</v>
      </c>
      <c r="E825" s="28"/>
      <c r="F825" s="192"/>
      <c r="G825" s="109">
        <f t="shared" si="51"/>
        <v>0</v>
      </c>
    </row>
    <row r="826" spans="1:7" x14ac:dyDescent="0.2">
      <c r="A826" s="103" t="s">
        <v>1356</v>
      </c>
      <c r="B826" s="44"/>
      <c r="C826" s="135" t="s">
        <v>1357</v>
      </c>
      <c r="D826" s="2" t="s">
        <v>1351</v>
      </c>
      <c r="E826" s="28"/>
      <c r="F826" s="192"/>
      <c r="G826" s="109">
        <f t="shared" si="51"/>
        <v>0</v>
      </c>
    </row>
    <row r="827" spans="1:7" x14ac:dyDescent="0.2">
      <c r="A827" s="103" t="s">
        <v>1358</v>
      </c>
      <c r="B827" s="44"/>
      <c r="C827" s="135" t="s">
        <v>1359</v>
      </c>
      <c r="D827" s="2" t="s">
        <v>1351</v>
      </c>
      <c r="E827" s="28"/>
      <c r="F827" s="192"/>
      <c r="G827" s="109">
        <f t="shared" si="51"/>
        <v>0</v>
      </c>
    </row>
    <row r="828" spans="1:7" x14ac:dyDescent="0.2">
      <c r="A828" s="103" t="s">
        <v>1360</v>
      </c>
      <c r="B828" s="44"/>
      <c r="C828" s="135" t="s">
        <v>1361</v>
      </c>
      <c r="D828" s="2" t="s">
        <v>1351</v>
      </c>
      <c r="E828" s="27"/>
      <c r="F828" s="192"/>
      <c r="G828" s="109">
        <f t="shared" si="51"/>
        <v>0</v>
      </c>
    </row>
    <row r="829" spans="1:7" x14ac:dyDescent="0.2">
      <c r="A829" s="103" t="s">
        <v>1362</v>
      </c>
      <c r="B829" s="44"/>
      <c r="C829" s="135" t="s">
        <v>1363</v>
      </c>
      <c r="D829" s="2" t="s">
        <v>1351</v>
      </c>
      <c r="E829" s="27"/>
      <c r="F829" s="192"/>
      <c r="G829" s="109">
        <f t="shared" si="51"/>
        <v>0</v>
      </c>
    </row>
    <row r="830" spans="1:7" x14ac:dyDescent="0.2">
      <c r="A830" s="87"/>
      <c r="B830" s="4"/>
      <c r="C830" s="135"/>
      <c r="D830" s="16"/>
      <c r="E830" s="23"/>
      <c r="F830" s="169"/>
      <c r="G830" s="109"/>
    </row>
    <row r="831" spans="1:7" ht="13.5" thickBot="1" x14ac:dyDescent="0.25">
      <c r="A831" s="83" t="s">
        <v>52</v>
      </c>
      <c r="B831" s="5"/>
      <c r="C831" s="136"/>
      <c r="D831" s="17"/>
      <c r="E831" s="23"/>
      <c r="F831" s="169"/>
      <c r="G831" s="109"/>
    </row>
    <row r="832" spans="1:7" x14ac:dyDescent="0.2">
      <c r="A832" s="84" t="s">
        <v>0</v>
      </c>
      <c r="B832" s="34" t="s">
        <v>1</v>
      </c>
      <c r="C832" s="124" t="s">
        <v>1364</v>
      </c>
      <c r="D832" s="15" t="s">
        <v>3</v>
      </c>
      <c r="E832" s="117" t="s">
        <v>1523</v>
      </c>
      <c r="F832" s="173" t="s">
        <v>1517</v>
      </c>
      <c r="G832" s="115" t="s">
        <v>1560</v>
      </c>
    </row>
    <row r="833" spans="1:7" ht="64.5" thickBot="1" x14ac:dyDescent="0.25">
      <c r="A833" s="104" t="s">
        <v>1365</v>
      </c>
      <c r="B833" s="36" t="s">
        <v>5</v>
      </c>
      <c r="C833" s="157" t="s">
        <v>1366</v>
      </c>
      <c r="D833" s="15"/>
      <c r="E833" s="117"/>
      <c r="F833" s="173" t="s">
        <v>1518</v>
      </c>
      <c r="G833" s="115" t="s">
        <v>1561</v>
      </c>
    </row>
    <row r="834" spans="1:7" x14ac:dyDescent="0.2">
      <c r="A834" s="105" t="s">
        <v>1367</v>
      </c>
      <c r="B834" s="44">
        <v>302020</v>
      </c>
      <c r="C834" s="156" t="s">
        <v>1553</v>
      </c>
      <c r="D834" s="2" t="s">
        <v>1368</v>
      </c>
      <c r="E834" s="27"/>
      <c r="F834" s="169"/>
      <c r="G834" s="109">
        <f t="shared" ref="G834:G842" si="52">F834*E834</f>
        <v>0</v>
      </c>
    </row>
    <row r="835" spans="1:7" x14ac:dyDescent="0.2">
      <c r="A835" s="105" t="s">
        <v>1369</v>
      </c>
      <c r="B835" s="44">
        <v>302020</v>
      </c>
      <c r="C835" s="156" t="s">
        <v>1554</v>
      </c>
      <c r="D835" s="2" t="s">
        <v>1368</v>
      </c>
      <c r="E835" s="27"/>
      <c r="F835" s="169"/>
      <c r="G835" s="109">
        <f t="shared" si="52"/>
        <v>0</v>
      </c>
    </row>
    <row r="836" spans="1:7" x14ac:dyDescent="0.2">
      <c r="A836" s="105" t="s">
        <v>1370</v>
      </c>
      <c r="B836" s="41">
        <v>302020</v>
      </c>
      <c r="C836" s="156" t="s">
        <v>1555</v>
      </c>
      <c r="D836" s="2" t="s">
        <v>1368</v>
      </c>
      <c r="E836" s="27"/>
      <c r="F836" s="169"/>
      <c r="G836" s="109">
        <f t="shared" si="52"/>
        <v>0</v>
      </c>
    </row>
    <row r="837" spans="1:7" x14ac:dyDescent="0.2">
      <c r="A837" s="105" t="s">
        <v>1371</v>
      </c>
      <c r="B837" s="41">
        <v>302020</v>
      </c>
      <c r="C837" s="156" t="s">
        <v>1556</v>
      </c>
      <c r="D837" s="2" t="s">
        <v>1368</v>
      </c>
      <c r="E837" s="27"/>
      <c r="F837" s="169"/>
      <c r="G837" s="109">
        <f t="shared" si="52"/>
        <v>0</v>
      </c>
    </row>
    <row r="838" spans="1:7" x14ac:dyDescent="0.2">
      <c r="A838" s="105" t="s">
        <v>1372</v>
      </c>
      <c r="B838" s="41">
        <v>302010</v>
      </c>
      <c r="C838" s="156" t="s">
        <v>1557</v>
      </c>
      <c r="D838" s="2" t="s">
        <v>60</v>
      </c>
      <c r="E838" s="27"/>
      <c r="F838" s="169"/>
      <c r="G838" s="109">
        <f t="shared" si="52"/>
        <v>0</v>
      </c>
    </row>
    <row r="839" spans="1:7" x14ac:dyDescent="0.2">
      <c r="A839" s="105" t="s">
        <v>1373</v>
      </c>
      <c r="B839" s="41">
        <v>302010</v>
      </c>
      <c r="C839" s="156" t="s">
        <v>1558</v>
      </c>
      <c r="D839" s="2" t="s">
        <v>60</v>
      </c>
      <c r="E839" s="27"/>
      <c r="F839" s="169"/>
      <c r="G839" s="109">
        <f t="shared" si="52"/>
        <v>0</v>
      </c>
    </row>
    <row r="840" spans="1:7" x14ac:dyDescent="0.2">
      <c r="A840" s="105" t="s">
        <v>1374</v>
      </c>
      <c r="B840" s="41">
        <v>302010</v>
      </c>
      <c r="C840" s="158" t="s">
        <v>1375</v>
      </c>
      <c r="D840" s="2" t="s">
        <v>1376</v>
      </c>
      <c r="E840" s="27"/>
      <c r="F840" s="169"/>
      <c r="G840" s="109">
        <f t="shared" si="52"/>
        <v>0</v>
      </c>
    </row>
    <row r="841" spans="1:7" x14ac:dyDescent="0.2">
      <c r="A841" s="105" t="s">
        <v>1377</v>
      </c>
      <c r="B841" s="41">
        <v>302010</v>
      </c>
      <c r="C841" s="158" t="s">
        <v>1378</v>
      </c>
      <c r="D841" s="2" t="s">
        <v>1379</v>
      </c>
      <c r="E841" s="27"/>
      <c r="F841" s="169"/>
      <c r="G841" s="109">
        <f t="shared" si="52"/>
        <v>0</v>
      </c>
    </row>
    <row r="842" spans="1:7" x14ac:dyDescent="0.2">
      <c r="A842" s="105" t="s">
        <v>1380</v>
      </c>
      <c r="B842" s="41">
        <v>302010</v>
      </c>
      <c r="C842" s="158" t="s">
        <v>1381</v>
      </c>
      <c r="D842" s="2" t="s">
        <v>1379</v>
      </c>
      <c r="E842" s="27"/>
      <c r="F842" s="169"/>
      <c r="G842" s="109">
        <f t="shared" si="52"/>
        <v>0</v>
      </c>
    </row>
    <row r="843" spans="1:7" x14ac:dyDescent="0.2">
      <c r="A843" s="86"/>
      <c r="B843" s="8"/>
      <c r="C843" s="135"/>
      <c r="D843" s="2"/>
      <c r="E843" s="22"/>
      <c r="F843" s="169"/>
      <c r="G843" s="109"/>
    </row>
    <row r="844" spans="1:7" ht="13.5" thickBot="1" x14ac:dyDescent="0.25">
      <c r="A844" s="86"/>
      <c r="B844" s="8"/>
      <c r="C844" s="135"/>
      <c r="D844" s="2"/>
      <c r="E844" s="22"/>
      <c r="F844" s="169"/>
      <c r="G844" s="109"/>
    </row>
    <row r="845" spans="1:7" x14ac:dyDescent="0.2">
      <c r="A845" s="84" t="s">
        <v>0</v>
      </c>
      <c r="B845" s="34" t="s">
        <v>1</v>
      </c>
      <c r="C845" s="124" t="s">
        <v>1382</v>
      </c>
      <c r="D845" s="15" t="s">
        <v>3</v>
      </c>
      <c r="E845" s="117" t="s">
        <v>1523</v>
      </c>
      <c r="F845" s="173" t="s">
        <v>1517</v>
      </c>
      <c r="G845" s="115" t="s">
        <v>1560</v>
      </c>
    </row>
    <row r="846" spans="1:7" ht="13.5" thickBot="1" x14ac:dyDescent="0.25">
      <c r="A846" s="85" t="s">
        <v>5</v>
      </c>
      <c r="B846" s="36" t="s">
        <v>5</v>
      </c>
      <c r="C846" s="124"/>
      <c r="D846" s="15"/>
      <c r="E846" s="117"/>
      <c r="F846" s="173" t="s">
        <v>1518</v>
      </c>
      <c r="G846" s="115" t="s">
        <v>1561</v>
      </c>
    </row>
    <row r="847" spans="1:7" x14ac:dyDescent="0.2">
      <c r="A847" s="100" t="s">
        <v>1383</v>
      </c>
      <c r="B847" s="44"/>
      <c r="C847" s="137" t="s">
        <v>1382</v>
      </c>
      <c r="D847" s="2"/>
      <c r="E847" s="23"/>
      <c r="F847" s="169"/>
      <c r="G847" s="109"/>
    </row>
    <row r="848" spans="1:7" x14ac:dyDescent="0.2">
      <c r="A848" s="90"/>
      <c r="B848" s="59"/>
      <c r="C848" s="137" t="s">
        <v>1384</v>
      </c>
      <c r="D848" s="2"/>
      <c r="E848" s="25"/>
      <c r="F848" s="169"/>
      <c r="G848" s="109"/>
    </row>
    <row r="849" spans="1:7" x14ac:dyDescent="0.2">
      <c r="A849" s="90" t="s">
        <v>1385</v>
      </c>
      <c r="B849" s="59"/>
      <c r="C849" s="135" t="s">
        <v>1386</v>
      </c>
      <c r="D849" s="2" t="s">
        <v>1387</v>
      </c>
      <c r="E849" s="28"/>
      <c r="F849" s="169"/>
      <c r="G849" s="109">
        <f t="shared" ref="G849:G864" si="53">F849*E849</f>
        <v>0</v>
      </c>
    </row>
    <row r="850" spans="1:7" x14ac:dyDescent="0.2">
      <c r="A850" s="90" t="s">
        <v>1388</v>
      </c>
      <c r="B850" s="59"/>
      <c r="C850" s="135" t="s">
        <v>1389</v>
      </c>
      <c r="D850" s="2" t="s">
        <v>1387</v>
      </c>
      <c r="E850" s="28"/>
      <c r="F850" s="169"/>
      <c r="G850" s="109">
        <f t="shared" si="53"/>
        <v>0</v>
      </c>
    </row>
    <row r="851" spans="1:7" x14ac:dyDescent="0.2">
      <c r="A851" s="90" t="s">
        <v>1390</v>
      </c>
      <c r="B851" s="59"/>
      <c r="C851" s="135" t="s">
        <v>1559</v>
      </c>
      <c r="D851" s="2" t="s">
        <v>1387</v>
      </c>
      <c r="E851" s="28"/>
      <c r="F851" s="169"/>
      <c r="G851" s="109">
        <f t="shared" si="53"/>
        <v>0</v>
      </c>
    </row>
    <row r="852" spans="1:7" x14ac:dyDescent="0.2">
      <c r="A852" s="90" t="s">
        <v>1391</v>
      </c>
      <c r="B852" s="59"/>
      <c r="C852" s="135" t="s">
        <v>1392</v>
      </c>
      <c r="D852" s="2" t="s">
        <v>1387</v>
      </c>
      <c r="E852" s="28"/>
      <c r="F852" s="169"/>
      <c r="G852" s="109">
        <f t="shared" si="53"/>
        <v>0</v>
      </c>
    </row>
    <row r="853" spans="1:7" x14ac:dyDescent="0.2">
      <c r="A853" s="90" t="s">
        <v>1393</v>
      </c>
      <c r="B853" s="59"/>
      <c r="C853" s="135" t="s">
        <v>1394</v>
      </c>
      <c r="D853" s="2" t="s">
        <v>1387</v>
      </c>
      <c r="E853" s="28"/>
      <c r="F853" s="169"/>
      <c r="G853" s="109">
        <f t="shared" si="53"/>
        <v>0</v>
      </c>
    </row>
    <row r="854" spans="1:7" x14ac:dyDescent="0.2">
      <c r="A854" s="90" t="s">
        <v>1395</v>
      </c>
      <c r="B854" s="59"/>
      <c r="C854" s="135" t="s">
        <v>1396</v>
      </c>
      <c r="D854" s="2" t="s">
        <v>1387</v>
      </c>
      <c r="E854" s="27"/>
      <c r="F854" s="169"/>
      <c r="G854" s="109">
        <f t="shared" si="53"/>
        <v>0</v>
      </c>
    </row>
    <row r="855" spans="1:7" x14ac:dyDescent="0.2">
      <c r="A855" s="90" t="s">
        <v>1397</v>
      </c>
      <c r="B855" s="59"/>
      <c r="C855" s="135" t="s">
        <v>1522</v>
      </c>
      <c r="D855" s="2" t="s">
        <v>1387</v>
      </c>
      <c r="E855" s="27"/>
      <c r="F855" s="169"/>
      <c r="G855" s="109">
        <f t="shared" si="53"/>
        <v>0</v>
      </c>
    </row>
    <row r="856" spans="1:7" x14ac:dyDescent="0.2">
      <c r="A856" s="90" t="s">
        <v>1398</v>
      </c>
      <c r="B856" s="59"/>
      <c r="C856" s="135" t="s">
        <v>1399</v>
      </c>
      <c r="D856" s="2" t="s">
        <v>1387</v>
      </c>
      <c r="E856" s="30"/>
      <c r="F856" s="169"/>
      <c r="G856" s="109">
        <f t="shared" si="53"/>
        <v>0</v>
      </c>
    </row>
    <row r="857" spans="1:7" x14ac:dyDescent="0.2">
      <c r="A857" s="90" t="s">
        <v>1400</v>
      </c>
      <c r="B857" s="59"/>
      <c r="C857" s="135" t="s">
        <v>1401</v>
      </c>
      <c r="D857" s="2" t="s">
        <v>1387</v>
      </c>
      <c r="E857" s="30"/>
      <c r="F857" s="169"/>
      <c r="G857" s="109">
        <f t="shared" si="53"/>
        <v>0</v>
      </c>
    </row>
    <row r="858" spans="1:7" x14ac:dyDescent="0.2">
      <c r="A858" s="90" t="s">
        <v>1402</v>
      </c>
      <c r="B858" s="59"/>
      <c r="C858" s="135" t="s">
        <v>1403</v>
      </c>
      <c r="D858" s="2" t="s">
        <v>1387</v>
      </c>
      <c r="E858" s="30"/>
      <c r="F858" s="169"/>
      <c r="G858" s="109">
        <f t="shared" si="53"/>
        <v>0</v>
      </c>
    </row>
    <row r="859" spans="1:7" ht="25.5" x14ac:dyDescent="0.2">
      <c r="A859" s="90" t="s">
        <v>1404</v>
      </c>
      <c r="B859" s="193" t="s">
        <v>1575</v>
      </c>
      <c r="C859" s="135" t="s">
        <v>1574</v>
      </c>
      <c r="D859" s="194" t="s">
        <v>1576</v>
      </c>
      <c r="E859" s="30"/>
      <c r="F859" s="169"/>
      <c r="G859" s="109">
        <f t="shared" si="53"/>
        <v>0</v>
      </c>
    </row>
    <row r="860" spans="1:7" x14ac:dyDescent="0.2">
      <c r="A860" s="90"/>
      <c r="B860" s="59"/>
      <c r="C860" s="137" t="s">
        <v>1405</v>
      </c>
      <c r="D860" s="3"/>
      <c r="E860" s="30"/>
      <c r="F860" s="169"/>
      <c r="G860" s="109"/>
    </row>
    <row r="861" spans="1:7" x14ac:dyDescent="0.2">
      <c r="A861" s="90" t="s">
        <v>1406</v>
      </c>
      <c r="B861" s="59">
        <v>400220</v>
      </c>
      <c r="C861" s="135" t="s">
        <v>1564</v>
      </c>
      <c r="D861" s="2" t="s">
        <v>1407</v>
      </c>
      <c r="E861" s="30"/>
      <c r="F861" s="169"/>
      <c r="G861" s="109">
        <f t="shared" si="53"/>
        <v>0</v>
      </c>
    </row>
    <row r="862" spans="1:7" x14ac:dyDescent="0.2">
      <c r="A862" s="90" t="s">
        <v>1408</v>
      </c>
      <c r="B862" s="59">
        <v>400220</v>
      </c>
      <c r="C862" s="135" t="s">
        <v>1409</v>
      </c>
      <c r="D862" s="2" t="s">
        <v>1410</v>
      </c>
      <c r="E862" s="30"/>
      <c r="F862" s="169"/>
      <c r="G862" s="109">
        <f t="shared" si="53"/>
        <v>0</v>
      </c>
    </row>
    <row r="863" spans="1:7" ht="25.5" x14ac:dyDescent="0.2">
      <c r="A863" s="90" t="s">
        <v>1411</v>
      </c>
      <c r="B863" s="59">
        <v>400220</v>
      </c>
      <c r="C863" s="138" t="s">
        <v>1565</v>
      </c>
      <c r="D863" s="2" t="s">
        <v>1410</v>
      </c>
      <c r="E863" s="30"/>
      <c r="F863" s="169"/>
      <c r="G863" s="109">
        <f t="shared" si="53"/>
        <v>0</v>
      </c>
    </row>
    <row r="864" spans="1:7" x14ac:dyDescent="0.2">
      <c r="A864" s="90" t="s">
        <v>1412</v>
      </c>
      <c r="B864" s="41">
        <v>400220</v>
      </c>
      <c r="C864" s="135" t="s">
        <v>1566</v>
      </c>
      <c r="D864" s="2" t="s">
        <v>1410</v>
      </c>
      <c r="E864" s="30"/>
      <c r="F864" s="169"/>
      <c r="G864" s="109">
        <f t="shared" si="53"/>
        <v>0</v>
      </c>
    </row>
    <row r="865" spans="1:7" x14ac:dyDescent="0.2">
      <c r="A865" s="86"/>
      <c r="B865" s="8"/>
      <c r="C865" s="159"/>
      <c r="D865" s="18"/>
      <c r="E865" s="22"/>
      <c r="F865" s="169"/>
      <c r="G865" s="109"/>
    </row>
    <row r="866" spans="1:7" ht="13.5" thickBot="1" x14ac:dyDescent="0.25">
      <c r="A866" s="83" t="s">
        <v>1413</v>
      </c>
      <c r="B866" s="5"/>
      <c r="C866" s="136"/>
      <c r="D866" s="1"/>
      <c r="E866" s="23"/>
      <c r="F866" s="169"/>
      <c r="G866" s="109"/>
    </row>
    <row r="867" spans="1:7" ht="25.5" x14ac:dyDescent="0.2">
      <c r="A867" s="84" t="s">
        <v>0</v>
      </c>
      <c r="B867" s="34" t="s">
        <v>1</v>
      </c>
      <c r="C867" s="124" t="s">
        <v>1414</v>
      </c>
      <c r="D867" s="15" t="s">
        <v>3</v>
      </c>
      <c r="E867" s="117" t="s">
        <v>1523</v>
      </c>
      <c r="F867" s="173" t="s">
        <v>1517</v>
      </c>
      <c r="G867" s="115" t="s">
        <v>1560</v>
      </c>
    </row>
    <row r="868" spans="1:7" ht="13.5" thickBot="1" x14ac:dyDescent="0.25">
      <c r="A868" s="98" t="s">
        <v>1415</v>
      </c>
      <c r="B868" s="35" t="s">
        <v>5</v>
      </c>
      <c r="C868" s="124"/>
      <c r="D868" s="15"/>
      <c r="E868" s="117"/>
      <c r="F868" s="173" t="s">
        <v>1518</v>
      </c>
      <c r="G868" s="115" t="s">
        <v>1561</v>
      </c>
    </row>
    <row r="869" spans="1:7" x14ac:dyDescent="0.2">
      <c r="A869" s="106" t="s">
        <v>1416</v>
      </c>
      <c r="B869" s="70">
        <v>29010</v>
      </c>
      <c r="C869" s="140" t="s">
        <v>1417</v>
      </c>
      <c r="D869" s="1" t="s">
        <v>1418</v>
      </c>
      <c r="E869" s="27"/>
      <c r="F869" s="169"/>
      <c r="G869" s="109">
        <f t="shared" ref="G869:G910" si="54">F869*E869</f>
        <v>0</v>
      </c>
    </row>
    <row r="870" spans="1:7" x14ac:dyDescent="0.2">
      <c r="A870" s="81" t="s">
        <v>1419</v>
      </c>
      <c r="B870" s="70">
        <v>29020</v>
      </c>
      <c r="C870" s="140" t="s">
        <v>1420</v>
      </c>
      <c r="D870" s="1" t="s">
        <v>1418</v>
      </c>
      <c r="E870" s="27"/>
      <c r="F870" s="169"/>
      <c r="G870" s="109">
        <f t="shared" si="54"/>
        <v>0</v>
      </c>
    </row>
    <row r="871" spans="1:7" x14ac:dyDescent="0.2">
      <c r="A871" s="81" t="s">
        <v>1421</v>
      </c>
      <c r="B871" s="70">
        <v>29030</v>
      </c>
      <c r="C871" s="140" t="s">
        <v>1422</v>
      </c>
      <c r="D871" s="1" t="s">
        <v>442</v>
      </c>
      <c r="E871" s="27"/>
      <c r="F871" s="169"/>
      <c r="G871" s="109">
        <f t="shared" si="54"/>
        <v>0</v>
      </c>
    </row>
    <row r="872" spans="1:7" x14ac:dyDescent="0.2">
      <c r="A872" s="81" t="s">
        <v>1423</v>
      </c>
      <c r="B872" s="70">
        <v>30010</v>
      </c>
      <c r="C872" s="140" t="s">
        <v>1424</v>
      </c>
      <c r="D872" s="1" t="s">
        <v>60</v>
      </c>
      <c r="E872" s="27"/>
      <c r="F872" s="169"/>
      <c r="G872" s="109">
        <f t="shared" si="54"/>
        <v>0</v>
      </c>
    </row>
    <row r="873" spans="1:7" x14ac:dyDescent="0.2">
      <c r="A873" s="81" t="s">
        <v>1425</v>
      </c>
      <c r="B873" s="70">
        <v>30020</v>
      </c>
      <c r="C873" s="140" t="s">
        <v>1426</v>
      </c>
      <c r="D873" s="1" t="s">
        <v>60</v>
      </c>
      <c r="E873" s="27"/>
      <c r="F873" s="169"/>
      <c r="G873" s="109">
        <f t="shared" si="54"/>
        <v>0</v>
      </c>
    </row>
    <row r="874" spans="1:7" x14ac:dyDescent="0.2">
      <c r="A874" s="81" t="s">
        <v>1427</v>
      </c>
      <c r="B874" s="70">
        <v>30030</v>
      </c>
      <c r="C874" s="140" t="s">
        <v>1428</v>
      </c>
      <c r="D874" s="1" t="s">
        <v>60</v>
      </c>
      <c r="E874" s="27"/>
      <c r="F874" s="169"/>
      <c r="G874" s="109">
        <f t="shared" si="54"/>
        <v>0</v>
      </c>
    </row>
    <row r="875" spans="1:7" x14ac:dyDescent="0.2">
      <c r="A875" s="81" t="s">
        <v>1429</v>
      </c>
      <c r="B875" s="70">
        <v>30040</v>
      </c>
      <c r="C875" s="140" t="s">
        <v>1430</v>
      </c>
      <c r="D875" s="1" t="s">
        <v>60</v>
      </c>
      <c r="E875" s="27"/>
      <c r="F875" s="169"/>
      <c r="G875" s="109">
        <f t="shared" si="54"/>
        <v>0</v>
      </c>
    </row>
    <row r="876" spans="1:7" x14ac:dyDescent="0.2">
      <c r="A876" s="81" t="s">
        <v>1431</v>
      </c>
      <c r="B876" s="70">
        <v>30050</v>
      </c>
      <c r="C876" s="140" t="s">
        <v>1432</v>
      </c>
      <c r="D876" s="1" t="s">
        <v>60</v>
      </c>
      <c r="E876" s="27"/>
      <c r="F876" s="169"/>
      <c r="G876" s="109">
        <f t="shared" si="54"/>
        <v>0</v>
      </c>
    </row>
    <row r="877" spans="1:7" x14ac:dyDescent="0.2">
      <c r="A877" s="81" t="s">
        <v>1433</v>
      </c>
      <c r="B877" s="70">
        <v>31010</v>
      </c>
      <c r="C877" s="140" t="s">
        <v>1434</v>
      </c>
      <c r="D877" s="1" t="s">
        <v>60</v>
      </c>
      <c r="E877" s="27"/>
      <c r="F877" s="169"/>
      <c r="G877" s="109">
        <f t="shared" si="54"/>
        <v>0</v>
      </c>
    </row>
    <row r="878" spans="1:7" x14ac:dyDescent="0.2">
      <c r="A878" s="81" t="s">
        <v>1435</v>
      </c>
      <c r="B878" s="70">
        <v>31020</v>
      </c>
      <c r="C878" s="140" t="s">
        <v>1436</v>
      </c>
      <c r="D878" s="1" t="s">
        <v>60</v>
      </c>
      <c r="E878" s="27"/>
      <c r="F878" s="169"/>
      <c r="G878" s="109">
        <f t="shared" si="54"/>
        <v>0</v>
      </c>
    </row>
    <row r="879" spans="1:7" x14ac:dyDescent="0.2">
      <c r="A879" s="81" t="s">
        <v>1437</v>
      </c>
      <c r="B879" s="70">
        <v>30030</v>
      </c>
      <c r="C879" s="140" t="s">
        <v>1438</v>
      </c>
      <c r="D879" s="1" t="s">
        <v>60</v>
      </c>
      <c r="E879" s="27"/>
      <c r="F879" s="169"/>
      <c r="G879" s="109">
        <f t="shared" si="54"/>
        <v>0</v>
      </c>
    </row>
    <row r="880" spans="1:7" x14ac:dyDescent="0.2">
      <c r="A880" s="81" t="s">
        <v>1439</v>
      </c>
      <c r="B880" s="71"/>
      <c r="C880" s="140" t="s">
        <v>1440</v>
      </c>
      <c r="D880" s="1" t="s">
        <v>60</v>
      </c>
      <c r="E880" s="27"/>
      <c r="F880" s="169"/>
      <c r="G880" s="109">
        <f t="shared" si="54"/>
        <v>0</v>
      </c>
    </row>
    <row r="881" spans="1:7" x14ac:dyDescent="0.2">
      <c r="A881" s="81" t="s">
        <v>1441</v>
      </c>
      <c r="B881" s="71">
        <v>30040</v>
      </c>
      <c r="C881" s="140" t="s">
        <v>1442</v>
      </c>
      <c r="D881" s="1" t="s">
        <v>60</v>
      </c>
      <c r="E881" s="27"/>
      <c r="F881" s="169"/>
      <c r="G881" s="109">
        <f t="shared" si="54"/>
        <v>0</v>
      </c>
    </row>
    <row r="882" spans="1:7" x14ac:dyDescent="0.2">
      <c r="A882" s="81" t="s">
        <v>1443</v>
      </c>
      <c r="B882" s="71">
        <v>30050</v>
      </c>
      <c r="C882" s="140" t="s">
        <v>1444</v>
      </c>
      <c r="D882" s="1" t="s">
        <v>60</v>
      </c>
      <c r="E882" s="27"/>
      <c r="F882" s="169"/>
      <c r="G882" s="109">
        <f t="shared" si="54"/>
        <v>0</v>
      </c>
    </row>
    <row r="883" spans="1:7" x14ac:dyDescent="0.2">
      <c r="A883" s="81" t="s">
        <v>1445</v>
      </c>
      <c r="B883" s="71">
        <v>32010</v>
      </c>
      <c r="C883" s="140" t="s">
        <v>1446</v>
      </c>
      <c r="D883" s="1" t="s">
        <v>60</v>
      </c>
      <c r="E883" s="27"/>
      <c r="F883" s="169"/>
      <c r="G883" s="109">
        <f t="shared" si="54"/>
        <v>0</v>
      </c>
    </row>
    <row r="884" spans="1:7" x14ac:dyDescent="0.2">
      <c r="A884" s="81" t="s">
        <v>1447</v>
      </c>
      <c r="B884" s="71">
        <v>32020</v>
      </c>
      <c r="C884" s="140" t="s">
        <v>1448</v>
      </c>
      <c r="D884" s="1" t="s">
        <v>60</v>
      </c>
      <c r="E884" s="27"/>
      <c r="F884" s="169"/>
      <c r="G884" s="109">
        <f t="shared" si="54"/>
        <v>0</v>
      </c>
    </row>
    <row r="885" spans="1:7" x14ac:dyDescent="0.2">
      <c r="A885" s="81" t="s">
        <v>1449</v>
      </c>
      <c r="B885" s="71">
        <v>32030</v>
      </c>
      <c r="C885" s="140" t="s">
        <v>1450</v>
      </c>
      <c r="D885" s="1" t="s">
        <v>60</v>
      </c>
      <c r="E885" s="27"/>
      <c r="F885" s="169"/>
      <c r="G885" s="109">
        <f t="shared" si="54"/>
        <v>0</v>
      </c>
    </row>
    <row r="886" spans="1:7" x14ac:dyDescent="0.2">
      <c r="A886" s="81" t="s">
        <v>1451</v>
      </c>
      <c r="B886" s="71">
        <v>32040</v>
      </c>
      <c r="C886" s="140" t="s">
        <v>1452</v>
      </c>
      <c r="D886" s="1" t="s">
        <v>60</v>
      </c>
      <c r="E886" s="27"/>
      <c r="F886" s="169"/>
      <c r="G886" s="109">
        <f t="shared" si="54"/>
        <v>0</v>
      </c>
    </row>
    <row r="887" spans="1:7" x14ac:dyDescent="0.2">
      <c r="A887" s="81" t="s">
        <v>1453</v>
      </c>
      <c r="B887" s="71">
        <v>32050</v>
      </c>
      <c r="C887" s="140" t="s">
        <v>1454</v>
      </c>
      <c r="D887" s="1" t="s">
        <v>60</v>
      </c>
      <c r="E887" s="27"/>
      <c r="F887" s="169"/>
      <c r="G887" s="109">
        <f t="shared" si="54"/>
        <v>0</v>
      </c>
    </row>
    <row r="888" spans="1:7" x14ac:dyDescent="0.2">
      <c r="A888" s="81" t="s">
        <v>1455</v>
      </c>
      <c r="B888" s="71"/>
      <c r="C888" s="140" t="s">
        <v>1456</v>
      </c>
      <c r="D888" s="1" t="s">
        <v>60</v>
      </c>
      <c r="E888" s="27"/>
      <c r="F888" s="169"/>
      <c r="G888" s="109">
        <f t="shared" si="54"/>
        <v>0</v>
      </c>
    </row>
    <row r="889" spans="1:7" x14ac:dyDescent="0.2">
      <c r="A889" s="81" t="s">
        <v>1457</v>
      </c>
      <c r="B889" s="71"/>
      <c r="C889" s="140" t="s">
        <v>1458</v>
      </c>
      <c r="D889" s="1" t="s">
        <v>60</v>
      </c>
      <c r="E889" s="27"/>
      <c r="F889" s="169"/>
      <c r="G889" s="109">
        <f t="shared" si="54"/>
        <v>0</v>
      </c>
    </row>
    <row r="890" spans="1:7" x14ac:dyDescent="0.2">
      <c r="A890" s="81" t="s">
        <v>1459</v>
      </c>
      <c r="B890" s="71"/>
      <c r="C890" s="140" t="s">
        <v>1460</v>
      </c>
      <c r="D890" s="1" t="s">
        <v>60</v>
      </c>
      <c r="E890" s="27"/>
      <c r="F890" s="169"/>
      <c r="G890" s="109">
        <f t="shared" si="54"/>
        <v>0</v>
      </c>
    </row>
    <row r="891" spans="1:7" x14ac:dyDescent="0.2">
      <c r="A891" s="81" t="s">
        <v>1461</v>
      </c>
      <c r="B891" s="71"/>
      <c r="C891" s="140" t="s">
        <v>1462</v>
      </c>
      <c r="D891" s="1" t="s">
        <v>60</v>
      </c>
      <c r="E891" s="27"/>
      <c r="F891" s="169"/>
      <c r="G891" s="109">
        <f t="shared" si="54"/>
        <v>0</v>
      </c>
    </row>
    <row r="892" spans="1:7" x14ac:dyDescent="0.2">
      <c r="A892" s="81" t="s">
        <v>1463</v>
      </c>
      <c r="B892" s="71"/>
      <c r="C892" s="140" t="s">
        <v>1464</v>
      </c>
      <c r="D892" s="1" t="s">
        <v>60</v>
      </c>
      <c r="E892" s="27"/>
      <c r="F892" s="169"/>
      <c r="G892" s="109">
        <f t="shared" si="54"/>
        <v>0</v>
      </c>
    </row>
    <row r="893" spans="1:7" x14ac:dyDescent="0.2">
      <c r="A893" s="81" t="s">
        <v>1465</v>
      </c>
      <c r="B893" s="71"/>
      <c r="C893" s="140" t="s">
        <v>1466</v>
      </c>
      <c r="D893" s="1" t="s">
        <v>60</v>
      </c>
      <c r="E893" s="27"/>
      <c r="F893" s="169"/>
      <c r="G893" s="109">
        <f t="shared" si="54"/>
        <v>0</v>
      </c>
    </row>
    <row r="894" spans="1:7" x14ac:dyDescent="0.2">
      <c r="A894" s="81" t="s">
        <v>1467</v>
      </c>
      <c r="B894" s="71"/>
      <c r="C894" s="140" t="s">
        <v>1468</v>
      </c>
      <c r="D894" s="1" t="s">
        <v>60</v>
      </c>
      <c r="E894" s="27"/>
      <c r="F894" s="169"/>
      <c r="G894" s="109">
        <f t="shared" si="54"/>
        <v>0</v>
      </c>
    </row>
    <row r="895" spans="1:7" x14ac:dyDescent="0.2">
      <c r="A895" s="81" t="s">
        <v>1469</v>
      </c>
      <c r="B895" s="71"/>
      <c r="C895" s="140" t="s">
        <v>1470</v>
      </c>
      <c r="D895" s="1" t="s">
        <v>60</v>
      </c>
      <c r="E895" s="27"/>
      <c r="F895" s="169"/>
      <c r="G895" s="109">
        <f t="shared" si="54"/>
        <v>0</v>
      </c>
    </row>
    <row r="896" spans="1:7" x14ac:dyDescent="0.2">
      <c r="A896" s="81" t="s">
        <v>1471</v>
      </c>
      <c r="B896" s="71"/>
      <c r="C896" s="140" t="s">
        <v>1472</v>
      </c>
      <c r="D896" s="1" t="s">
        <v>60</v>
      </c>
      <c r="E896" s="27"/>
      <c r="F896" s="169"/>
      <c r="G896" s="109">
        <f t="shared" si="54"/>
        <v>0</v>
      </c>
    </row>
    <row r="897" spans="1:7" x14ac:dyDescent="0.2">
      <c r="A897" s="81" t="s">
        <v>1473</v>
      </c>
      <c r="B897" s="71"/>
      <c r="C897" s="140" t="s">
        <v>1474</v>
      </c>
      <c r="D897" s="1" t="s">
        <v>60</v>
      </c>
      <c r="E897" s="27"/>
      <c r="F897" s="169"/>
      <c r="G897" s="109">
        <f t="shared" si="54"/>
        <v>0</v>
      </c>
    </row>
    <row r="898" spans="1:7" x14ac:dyDescent="0.2">
      <c r="A898" s="81" t="s">
        <v>1475</v>
      </c>
      <c r="B898" s="71"/>
      <c r="C898" s="140" t="s">
        <v>1476</v>
      </c>
      <c r="D898" s="1" t="s">
        <v>60</v>
      </c>
      <c r="E898" s="27"/>
      <c r="F898" s="169"/>
      <c r="G898" s="109">
        <f t="shared" si="54"/>
        <v>0</v>
      </c>
    </row>
    <row r="899" spans="1:7" x14ac:dyDescent="0.2">
      <c r="A899" s="81" t="s">
        <v>1477</v>
      </c>
      <c r="B899" s="71"/>
      <c r="C899" s="140" t="s">
        <v>1478</v>
      </c>
      <c r="D899" s="1" t="s">
        <v>60</v>
      </c>
      <c r="E899" s="27"/>
      <c r="F899" s="169"/>
      <c r="G899" s="109">
        <f t="shared" si="54"/>
        <v>0</v>
      </c>
    </row>
    <row r="900" spans="1:7" x14ac:dyDescent="0.2">
      <c r="A900" s="81" t="s">
        <v>1479</v>
      </c>
      <c r="B900" s="70">
        <v>33010</v>
      </c>
      <c r="C900" s="140" t="s">
        <v>1480</v>
      </c>
      <c r="D900" s="1" t="s">
        <v>442</v>
      </c>
      <c r="E900" s="27"/>
      <c r="F900" s="169"/>
      <c r="G900" s="109">
        <f t="shared" si="54"/>
        <v>0</v>
      </c>
    </row>
    <row r="901" spans="1:7" x14ac:dyDescent="0.2">
      <c r="A901" s="81" t="s">
        <v>1481</v>
      </c>
      <c r="B901" s="70">
        <v>33020</v>
      </c>
      <c r="C901" s="140" t="s">
        <v>1482</v>
      </c>
      <c r="D901" s="1" t="s">
        <v>60</v>
      </c>
      <c r="E901" s="27"/>
      <c r="F901" s="169"/>
      <c r="G901" s="109">
        <f t="shared" si="54"/>
        <v>0</v>
      </c>
    </row>
    <row r="902" spans="1:7" x14ac:dyDescent="0.2">
      <c r="A902" s="81" t="s">
        <v>1483</v>
      </c>
      <c r="B902" s="70">
        <v>33030</v>
      </c>
      <c r="C902" s="140" t="s">
        <v>1484</v>
      </c>
      <c r="D902" s="1" t="s">
        <v>60</v>
      </c>
      <c r="E902" s="27"/>
      <c r="F902" s="169"/>
      <c r="G902" s="109">
        <f t="shared" si="54"/>
        <v>0</v>
      </c>
    </row>
    <row r="903" spans="1:7" x14ac:dyDescent="0.2">
      <c r="A903" s="81" t="s">
        <v>1485</v>
      </c>
      <c r="B903" s="70">
        <v>33040</v>
      </c>
      <c r="C903" s="140" t="s">
        <v>1486</v>
      </c>
      <c r="D903" s="1" t="s">
        <v>60</v>
      </c>
      <c r="E903" s="27"/>
      <c r="F903" s="169"/>
      <c r="G903" s="109">
        <f t="shared" si="54"/>
        <v>0</v>
      </c>
    </row>
    <row r="904" spans="1:7" x14ac:dyDescent="0.2">
      <c r="A904" s="81" t="s">
        <v>1487</v>
      </c>
      <c r="B904" s="70">
        <v>34010</v>
      </c>
      <c r="C904" s="140" t="s">
        <v>1488</v>
      </c>
      <c r="D904" s="1" t="s">
        <v>60</v>
      </c>
      <c r="E904" s="27"/>
      <c r="F904" s="169"/>
      <c r="G904" s="109">
        <f t="shared" si="54"/>
        <v>0</v>
      </c>
    </row>
    <row r="905" spans="1:7" x14ac:dyDescent="0.2">
      <c r="A905" s="81" t="s">
        <v>1489</v>
      </c>
      <c r="B905" s="70">
        <v>34020</v>
      </c>
      <c r="C905" s="140" t="s">
        <v>1490</v>
      </c>
      <c r="D905" s="1" t="s">
        <v>1418</v>
      </c>
      <c r="E905" s="27"/>
      <c r="F905" s="169"/>
      <c r="G905" s="109">
        <f t="shared" si="54"/>
        <v>0</v>
      </c>
    </row>
    <row r="906" spans="1:7" x14ac:dyDescent="0.2">
      <c r="A906" s="81" t="s">
        <v>1491</v>
      </c>
      <c r="B906" s="70">
        <v>34030</v>
      </c>
      <c r="C906" s="140" t="s">
        <v>1492</v>
      </c>
      <c r="D906" s="1" t="s">
        <v>60</v>
      </c>
      <c r="E906" s="27"/>
      <c r="F906" s="169"/>
      <c r="G906" s="109">
        <f t="shared" si="54"/>
        <v>0</v>
      </c>
    </row>
    <row r="907" spans="1:7" x14ac:dyDescent="0.2">
      <c r="A907" s="81" t="s">
        <v>1493</v>
      </c>
      <c r="B907" s="70">
        <v>34000</v>
      </c>
      <c r="C907" s="140" t="s">
        <v>1494</v>
      </c>
      <c r="D907" s="1" t="s">
        <v>1495</v>
      </c>
      <c r="E907" s="27"/>
      <c r="F907" s="169"/>
      <c r="G907" s="109">
        <f t="shared" si="54"/>
        <v>0</v>
      </c>
    </row>
    <row r="908" spans="1:7" x14ac:dyDescent="0.2">
      <c r="A908" s="81" t="s">
        <v>1496</v>
      </c>
      <c r="B908" s="70"/>
      <c r="C908" s="140" t="s">
        <v>1497</v>
      </c>
      <c r="D908" s="1" t="s">
        <v>486</v>
      </c>
      <c r="E908" s="27"/>
      <c r="F908" s="169"/>
      <c r="G908" s="109">
        <f t="shared" si="54"/>
        <v>0</v>
      </c>
    </row>
    <row r="909" spans="1:7" x14ac:dyDescent="0.2">
      <c r="A909" s="81" t="s">
        <v>1498</v>
      </c>
      <c r="B909" s="70"/>
      <c r="C909" s="140" t="s">
        <v>1499</v>
      </c>
      <c r="D909" s="1" t="s">
        <v>1500</v>
      </c>
      <c r="E909" s="27"/>
      <c r="F909" s="169"/>
      <c r="G909" s="109">
        <f t="shared" si="54"/>
        <v>0</v>
      </c>
    </row>
    <row r="910" spans="1:7" x14ac:dyDescent="0.2">
      <c r="A910" s="81" t="s">
        <v>1501</v>
      </c>
      <c r="B910" s="70"/>
      <c r="C910" s="140" t="s">
        <v>1502</v>
      </c>
      <c r="D910" s="1" t="s">
        <v>1500</v>
      </c>
      <c r="E910" s="27"/>
      <c r="F910" s="169"/>
      <c r="G910" s="109">
        <f t="shared" si="54"/>
        <v>0</v>
      </c>
    </row>
    <row r="911" spans="1:7" x14ac:dyDescent="0.2">
      <c r="A911" s="81" t="s">
        <v>1503</v>
      </c>
      <c r="B911" s="70"/>
      <c r="C911" s="140" t="s">
        <v>1504</v>
      </c>
      <c r="D911" s="1" t="s">
        <v>1500</v>
      </c>
      <c r="E911" s="27"/>
      <c r="F911" s="169"/>
      <c r="G911" s="109">
        <f t="shared" ref="G911:G916" si="55">F911*E911</f>
        <v>0</v>
      </c>
    </row>
    <row r="912" spans="1:7" x14ac:dyDescent="0.2">
      <c r="A912" s="81" t="s">
        <v>1505</v>
      </c>
      <c r="B912" s="70"/>
      <c r="C912" s="140" t="s">
        <v>1506</v>
      </c>
      <c r="D912" s="1" t="s">
        <v>1500</v>
      </c>
      <c r="E912" s="27"/>
      <c r="F912" s="169"/>
      <c r="G912" s="109">
        <f t="shared" si="55"/>
        <v>0</v>
      </c>
    </row>
    <row r="913" spans="1:7" x14ac:dyDescent="0.2">
      <c r="A913" s="81" t="s">
        <v>1507</v>
      </c>
      <c r="B913" s="70"/>
      <c r="C913" s="140" t="s">
        <v>1508</v>
      </c>
      <c r="D913" s="1" t="s">
        <v>1500</v>
      </c>
      <c r="E913" s="27"/>
      <c r="F913" s="169"/>
      <c r="G913" s="109">
        <f t="shared" si="55"/>
        <v>0</v>
      </c>
    </row>
    <row r="914" spans="1:7" x14ac:dyDescent="0.2">
      <c r="A914" s="81" t="s">
        <v>1509</v>
      </c>
      <c r="B914" s="70"/>
      <c r="C914" s="140" t="s">
        <v>1510</v>
      </c>
      <c r="D914" s="1" t="s">
        <v>30</v>
      </c>
      <c r="E914" s="27"/>
      <c r="F914" s="169"/>
      <c r="G914" s="109">
        <f t="shared" si="55"/>
        <v>0</v>
      </c>
    </row>
    <row r="915" spans="1:7" x14ac:dyDescent="0.2">
      <c r="A915" s="81" t="s">
        <v>1511</v>
      </c>
      <c r="B915" s="70"/>
      <c r="C915" s="140" t="s">
        <v>1512</v>
      </c>
      <c r="D915" s="1" t="s">
        <v>1500</v>
      </c>
      <c r="E915" s="27"/>
      <c r="F915" s="169"/>
      <c r="G915" s="109">
        <f t="shared" si="55"/>
        <v>0</v>
      </c>
    </row>
    <row r="916" spans="1:7" ht="13.5" thickBot="1" x14ac:dyDescent="0.25">
      <c r="A916" s="112" t="s">
        <v>1513</v>
      </c>
      <c r="B916" s="113">
        <v>400080</v>
      </c>
      <c r="C916" s="160" t="s">
        <v>1514</v>
      </c>
      <c r="D916" s="119" t="s">
        <v>1515</v>
      </c>
      <c r="E916" s="120"/>
      <c r="F916" s="172"/>
      <c r="G916" s="121">
        <f t="shared" si="55"/>
        <v>0</v>
      </c>
    </row>
    <row r="917" spans="1:7" x14ac:dyDescent="0.2">
      <c r="A917" s="107"/>
      <c r="B917" s="108"/>
      <c r="C917" s="161"/>
      <c r="D917" s="220" t="s">
        <v>1524</v>
      </c>
      <c r="E917" s="221"/>
      <c r="F917" s="221"/>
      <c r="G917" s="122">
        <f>SUM(G7:G916)</f>
        <v>0</v>
      </c>
    </row>
    <row r="918" spans="1:7" x14ac:dyDescent="0.2">
      <c r="A918" s="107"/>
      <c r="B918" s="108"/>
      <c r="C918" s="161"/>
      <c r="D918" s="218" t="s">
        <v>2</v>
      </c>
      <c r="E918" s="219"/>
      <c r="F918" s="219"/>
      <c r="G918" s="109">
        <f>G917*F7</f>
        <v>0</v>
      </c>
    </row>
    <row r="919" spans="1:7" x14ac:dyDescent="0.2">
      <c r="D919" s="222" t="s">
        <v>12</v>
      </c>
      <c r="E919" s="223"/>
      <c r="F919" s="223"/>
      <c r="G919" s="109">
        <f>G917*F9</f>
        <v>0</v>
      </c>
    </row>
    <row r="920" spans="1:7" x14ac:dyDescent="0.2">
      <c r="D920" s="224" t="s">
        <v>16</v>
      </c>
      <c r="E920" s="225"/>
      <c r="F920" s="225"/>
      <c r="G920" s="109">
        <f>SUM(G11:G15)</f>
        <v>0</v>
      </c>
    </row>
    <row r="921" spans="1:7" ht="13.5" thickBot="1" x14ac:dyDescent="0.25">
      <c r="D921" s="215" t="s">
        <v>1525</v>
      </c>
      <c r="E921" s="216"/>
      <c r="F921" s="216"/>
      <c r="G921" s="123">
        <f>SUM(G917:G920)</f>
        <v>0</v>
      </c>
    </row>
    <row r="932" spans="5:5" x14ac:dyDescent="0.2">
      <c r="E932" s="31"/>
    </row>
    <row r="933" spans="5:5" x14ac:dyDescent="0.2">
      <c r="E933" s="31"/>
    </row>
    <row r="934" spans="5:5" x14ac:dyDescent="0.2">
      <c r="E934" s="31"/>
    </row>
    <row r="935" spans="5:5" x14ac:dyDescent="0.2">
      <c r="E935" s="31"/>
    </row>
    <row r="936" spans="5:5" x14ac:dyDescent="0.2">
      <c r="E936" s="31"/>
    </row>
    <row r="937" spans="5:5" x14ac:dyDescent="0.2">
      <c r="E937" s="31"/>
    </row>
    <row r="938" spans="5:5" x14ac:dyDescent="0.2">
      <c r="E938" s="31"/>
    </row>
    <row r="939" spans="5:5" x14ac:dyDescent="0.2">
      <c r="E939" s="31"/>
    </row>
    <row r="940" spans="5:5" x14ac:dyDescent="0.2">
      <c r="E940" s="31"/>
    </row>
    <row r="941" spans="5:5" x14ac:dyDescent="0.2">
      <c r="E941" s="31"/>
    </row>
    <row r="942" spans="5:5" x14ac:dyDescent="0.2">
      <c r="E942" s="31"/>
    </row>
    <row r="943" spans="5:5" x14ac:dyDescent="0.2">
      <c r="E943" s="31"/>
    </row>
    <row r="944" spans="5:5" x14ac:dyDescent="0.2">
      <c r="E944" s="31"/>
    </row>
    <row r="945" spans="5:5" x14ac:dyDescent="0.2">
      <c r="E945" s="31"/>
    </row>
    <row r="946" spans="5:5" x14ac:dyDescent="0.2">
      <c r="E946" s="31"/>
    </row>
    <row r="947" spans="5:5" x14ac:dyDescent="0.2">
      <c r="E947" s="31"/>
    </row>
    <row r="948" spans="5:5" x14ac:dyDescent="0.2">
      <c r="E948" s="31"/>
    </row>
    <row r="949" spans="5:5" x14ac:dyDescent="0.2">
      <c r="E949" s="31"/>
    </row>
    <row r="950" spans="5:5" x14ac:dyDescent="0.2">
      <c r="E950" s="31"/>
    </row>
    <row r="951" spans="5:5" x14ac:dyDescent="0.2">
      <c r="E951" s="31"/>
    </row>
    <row r="952" spans="5:5" x14ac:dyDescent="0.2">
      <c r="E952" s="31"/>
    </row>
    <row r="953" spans="5:5" x14ac:dyDescent="0.2">
      <c r="E953" s="31"/>
    </row>
    <row r="954" spans="5:5" x14ac:dyDescent="0.2">
      <c r="E954" s="31"/>
    </row>
    <row r="955" spans="5:5" x14ac:dyDescent="0.2">
      <c r="E955" s="31"/>
    </row>
    <row r="956" spans="5:5" x14ac:dyDescent="0.2">
      <c r="E956" s="31"/>
    </row>
    <row r="957" spans="5:5" x14ac:dyDescent="0.2">
      <c r="E957" s="31"/>
    </row>
    <row r="958" spans="5:5" x14ac:dyDescent="0.2">
      <c r="E958" s="31"/>
    </row>
    <row r="959" spans="5:5" x14ac:dyDescent="0.2">
      <c r="E959" s="31"/>
    </row>
    <row r="960" spans="5:5" x14ac:dyDescent="0.2">
      <c r="E960" s="31"/>
    </row>
    <row r="961" spans="5:5" x14ac:dyDescent="0.2">
      <c r="E961" s="31"/>
    </row>
    <row r="962" spans="5:5" x14ac:dyDescent="0.2">
      <c r="E962" s="31"/>
    </row>
    <row r="963" spans="5:5" x14ac:dyDescent="0.2">
      <c r="E963" s="31"/>
    </row>
    <row r="964" spans="5:5" x14ac:dyDescent="0.2">
      <c r="E964" s="31"/>
    </row>
    <row r="965" spans="5:5" x14ac:dyDescent="0.2">
      <c r="E965" s="31"/>
    </row>
    <row r="966" spans="5:5" x14ac:dyDescent="0.2">
      <c r="E966" s="31"/>
    </row>
    <row r="967" spans="5:5" x14ac:dyDescent="0.2">
      <c r="E967" s="31"/>
    </row>
    <row r="968" spans="5:5" x14ac:dyDescent="0.2">
      <c r="E968" s="31"/>
    </row>
    <row r="969" spans="5:5" x14ac:dyDescent="0.2">
      <c r="E969" s="31"/>
    </row>
    <row r="970" spans="5:5" x14ac:dyDescent="0.2">
      <c r="E970" s="31"/>
    </row>
    <row r="971" spans="5:5" x14ac:dyDescent="0.2">
      <c r="E971" s="31"/>
    </row>
    <row r="972" spans="5:5" x14ac:dyDescent="0.2">
      <c r="E972" s="31"/>
    </row>
    <row r="973" spans="5:5" x14ac:dyDescent="0.2">
      <c r="E973" s="31"/>
    </row>
    <row r="974" spans="5:5" x14ac:dyDescent="0.2">
      <c r="E974" s="31"/>
    </row>
    <row r="975" spans="5:5" x14ac:dyDescent="0.2">
      <c r="E975" s="31"/>
    </row>
    <row r="976" spans="5:5" x14ac:dyDescent="0.2">
      <c r="E976" s="31"/>
    </row>
    <row r="977" spans="5:5" x14ac:dyDescent="0.2">
      <c r="E977" s="31"/>
    </row>
    <row r="978" spans="5:5" x14ac:dyDescent="0.2">
      <c r="E978" s="31"/>
    </row>
    <row r="979" spans="5:5" x14ac:dyDescent="0.2">
      <c r="E979" s="31"/>
    </row>
    <row r="980" spans="5:5" x14ac:dyDescent="0.2">
      <c r="E980" s="31"/>
    </row>
    <row r="981" spans="5:5" x14ac:dyDescent="0.2">
      <c r="E981" s="31"/>
    </row>
    <row r="982" spans="5:5" x14ac:dyDescent="0.2">
      <c r="E982" s="31"/>
    </row>
    <row r="983" spans="5:5" x14ac:dyDescent="0.2">
      <c r="E983" s="31"/>
    </row>
    <row r="984" spans="5:5" x14ac:dyDescent="0.2">
      <c r="E984" s="31"/>
    </row>
    <row r="985" spans="5:5" x14ac:dyDescent="0.2">
      <c r="E985" s="31"/>
    </row>
    <row r="986" spans="5:5" x14ac:dyDescent="0.2">
      <c r="E986" s="31"/>
    </row>
    <row r="987" spans="5:5" x14ac:dyDescent="0.2">
      <c r="E987" s="31"/>
    </row>
    <row r="988" spans="5:5" x14ac:dyDescent="0.2">
      <c r="E988" s="31"/>
    </row>
    <row r="989" spans="5:5" x14ac:dyDescent="0.2">
      <c r="E989" s="31"/>
    </row>
    <row r="990" spans="5:5" x14ac:dyDescent="0.2">
      <c r="E990" s="31"/>
    </row>
    <row r="991" spans="5:5" x14ac:dyDescent="0.2">
      <c r="E991" s="31"/>
    </row>
    <row r="992" spans="5:5" x14ac:dyDescent="0.2">
      <c r="E992" s="31"/>
    </row>
    <row r="993" spans="5:5" x14ac:dyDescent="0.2">
      <c r="E993" s="31"/>
    </row>
    <row r="994" spans="5:5" x14ac:dyDescent="0.2">
      <c r="E994" s="31"/>
    </row>
    <row r="995" spans="5:5" x14ac:dyDescent="0.2">
      <c r="E995" s="31"/>
    </row>
    <row r="996" spans="5:5" x14ac:dyDescent="0.2">
      <c r="E996" s="31"/>
    </row>
    <row r="997" spans="5:5" x14ac:dyDescent="0.2">
      <c r="E997" s="31"/>
    </row>
    <row r="998" spans="5:5" x14ac:dyDescent="0.2">
      <c r="E998" s="31"/>
    </row>
    <row r="999" spans="5:5" x14ac:dyDescent="0.2">
      <c r="E999" s="31"/>
    </row>
    <row r="1000" spans="5:5" x14ac:dyDescent="0.2">
      <c r="E1000" s="31"/>
    </row>
    <row r="1001" spans="5:5" x14ac:dyDescent="0.2">
      <c r="E1001" s="31"/>
    </row>
    <row r="1002" spans="5:5" x14ac:dyDescent="0.2">
      <c r="E1002" s="31"/>
    </row>
    <row r="1003" spans="5:5" x14ac:dyDescent="0.2">
      <c r="E1003" s="31"/>
    </row>
    <row r="1004" spans="5:5" x14ac:dyDescent="0.2">
      <c r="E1004" s="31"/>
    </row>
    <row r="1005" spans="5:5" x14ac:dyDescent="0.2">
      <c r="E1005" s="31"/>
    </row>
    <row r="1006" spans="5:5" x14ac:dyDescent="0.2">
      <c r="E1006" s="31"/>
    </row>
    <row r="1007" spans="5:5" x14ac:dyDescent="0.2">
      <c r="E1007" s="31"/>
    </row>
    <row r="1008" spans="5:5" x14ac:dyDescent="0.2">
      <c r="E1008" s="31"/>
    </row>
    <row r="1009" spans="5:5" x14ac:dyDescent="0.2">
      <c r="E1009" s="31"/>
    </row>
    <row r="1010" spans="5:5" x14ac:dyDescent="0.2">
      <c r="E1010" s="31"/>
    </row>
    <row r="1011" spans="5:5" x14ac:dyDescent="0.2">
      <c r="E1011" s="31"/>
    </row>
    <row r="1012" spans="5:5" x14ac:dyDescent="0.2">
      <c r="E1012" s="31"/>
    </row>
    <row r="1013" spans="5:5" x14ac:dyDescent="0.2">
      <c r="E1013" s="31"/>
    </row>
    <row r="1014" spans="5:5" x14ac:dyDescent="0.2">
      <c r="E1014" s="31"/>
    </row>
    <row r="1015" spans="5:5" x14ac:dyDescent="0.2">
      <c r="E1015" s="31"/>
    </row>
  </sheetData>
  <sheetProtection formatCells="0" formatColumns="0" formatRows="0" insertColumns="0" insertRows="0" deleteColumns="0" deleteRows="0"/>
  <protectedRanges>
    <protectedRange password="CC6B" sqref="F7:F916" name="Range1"/>
  </protectedRanges>
  <mergeCells count="6">
    <mergeCell ref="D921:F921"/>
    <mergeCell ref="A1:G1"/>
    <mergeCell ref="D918:F918"/>
    <mergeCell ref="D917:F917"/>
    <mergeCell ref="D919:F919"/>
    <mergeCell ref="D920:F920"/>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7"/>
  <sheetViews>
    <sheetView topLeftCell="B1" workbookViewId="0">
      <pane ySplit="1" topLeftCell="A2" activePane="bottomLeft" state="frozen"/>
      <selection pane="bottomLeft" activeCell="I22" sqref="I22"/>
    </sheetView>
  </sheetViews>
  <sheetFormatPr defaultRowHeight="15" x14ac:dyDescent="0.25"/>
  <cols>
    <col min="1" max="1" width="25.42578125" customWidth="1"/>
    <col min="2" max="2" width="10.5703125" bestFit="1" customWidth="1"/>
    <col min="3" max="3" width="14.42578125" bestFit="1" customWidth="1"/>
    <col min="4" max="4" width="12.42578125" bestFit="1" customWidth="1"/>
    <col min="5" max="5" width="13.5703125" bestFit="1" customWidth="1"/>
    <col min="7" max="7" width="5.5703125" bestFit="1" customWidth="1"/>
    <col min="9" max="9" width="36.140625" customWidth="1"/>
    <col min="11" max="11" width="11.5703125" bestFit="1" customWidth="1"/>
    <col min="12" max="12" width="9.5703125" bestFit="1" customWidth="1"/>
    <col min="13" max="13" width="11" bestFit="1" customWidth="1"/>
  </cols>
  <sheetData>
    <row r="1" spans="1:13" s="186" customFormat="1" ht="15.75" x14ac:dyDescent="0.25">
      <c r="B1" s="186" t="s">
        <v>1567</v>
      </c>
      <c r="C1" s="186" t="s">
        <v>1572</v>
      </c>
      <c r="D1" s="186" t="s">
        <v>1568</v>
      </c>
      <c r="E1" s="186" t="s">
        <v>1573</v>
      </c>
      <c r="G1" s="186" t="s">
        <v>1571</v>
      </c>
    </row>
    <row r="2" spans="1:13" x14ac:dyDescent="0.25">
      <c r="B2">
        <v>2</v>
      </c>
      <c r="C2">
        <v>255</v>
      </c>
      <c r="D2">
        <v>8</v>
      </c>
      <c r="E2">
        <v>40</v>
      </c>
      <c r="G2">
        <v>8</v>
      </c>
    </row>
    <row r="6" spans="1:13" ht="15.75" x14ac:dyDescent="0.25">
      <c r="J6" s="191" t="s">
        <v>1571</v>
      </c>
      <c r="K6" s="191" t="s">
        <v>1578</v>
      </c>
      <c r="L6" s="190" t="s">
        <v>1579</v>
      </c>
      <c r="M6" s="190" t="s">
        <v>1577</v>
      </c>
    </row>
    <row r="7" spans="1:13" x14ac:dyDescent="0.25">
      <c r="A7" s="184"/>
      <c r="B7" s="184" t="s">
        <v>1570</v>
      </c>
      <c r="C7" s="184" t="s">
        <v>1571</v>
      </c>
      <c r="D7" s="184" t="s">
        <v>1569</v>
      </c>
      <c r="E7" s="184" t="s">
        <v>1571</v>
      </c>
      <c r="F7" s="184" t="s">
        <v>1410</v>
      </c>
      <c r="I7" s="189" t="s">
        <v>1342</v>
      </c>
      <c r="J7" s="184"/>
      <c r="K7" s="184">
        <v>62</v>
      </c>
      <c r="L7" s="184">
        <v>8</v>
      </c>
      <c r="M7" s="184">
        <f>K7*L7</f>
        <v>496</v>
      </c>
    </row>
    <row r="8" spans="1:13" x14ac:dyDescent="0.25">
      <c r="A8" s="135" t="s">
        <v>1350</v>
      </c>
      <c r="B8" s="184">
        <f>(2*C2)+(E2*G2)</f>
        <v>830</v>
      </c>
      <c r="C8" s="184"/>
      <c r="D8" s="184"/>
      <c r="E8" s="184"/>
      <c r="F8" s="184"/>
      <c r="I8" s="135" t="s">
        <v>1345</v>
      </c>
      <c r="J8" s="184"/>
      <c r="K8" s="184">
        <v>62</v>
      </c>
      <c r="L8" s="184">
        <v>4</v>
      </c>
      <c r="M8" s="184">
        <f>K8*L8</f>
        <v>248</v>
      </c>
    </row>
    <row r="9" spans="1:13" x14ac:dyDescent="0.25">
      <c r="A9" s="135" t="s">
        <v>1353</v>
      </c>
      <c r="B9" s="184">
        <f>(2*C2)*B2</f>
        <v>1020</v>
      </c>
      <c r="C9" s="184"/>
      <c r="D9" s="184"/>
      <c r="E9" s="184"/>
      <c r="F9" s="184"/>
      <c r="I9" s="135" t="s">
        <v>1347</v>
      </c>
      <c r="J9" s="184"/>
      <c r="K9" s="184">
        <v>62</v>
      </c>
      <c r="L9" s="184">
        <v>8</v>
      </c>
      <c r="M9" s="184">
        <f>K9*L9</f>
        <v>496</v>
      </c>
    </row>
    <row r="10" spans="1:13" x14ac:dyDescent="0.25">
      <c r="A10" s="135" t="s">
        <v>1355</v>
      </c>
      <c r="B10" s="184"/>
      <c r="C10" s="184"/>
      <c r="D10" s="184"/>
      <c r="E10" s="184"/>
      <c r="F10" s="184"/>
      <c r="I10" s="137" t="s">
        <v>1348</v>
      </c>
      <c r="J10" s="184"/>
      <c r="K10" s="184"/>
      <c r="L10" s="184"/>
      <c r="M10" s="184"/>
    </row>
    <row r="11" spans="1:13" x14ac:dyDescent="0.25">
      <c r="A11" s="135" t="s">
        <v>1357</v>
      </c>
      <c r="B11" s="184"/>
      <c r="C11" s="184"/>
      <c r="D11" s="184"/>
      <c r="E11" s="184"/>
      <c r="F11" s="184"/>
      <c r="I11" s="187" t="s">
        <v>1350</v>
      </c>
      <c r="J11" s="188"/>
      <c r="K11" s="188"/>
      <c r="L11" s="184"/>
      <c r="M11" s="184"/>
    </row>
    <row r="12" spans="1:13" x14ac:dyDescent="0.25">
      <c r="A12" s="135" t="s">
        <v>1359</v>
      </c>
      <c r="B12" s="184">
        <v>830</v>
      </c>
      <c r="C12" s="184"/>
      <c r="D12" s="184"/>
      <c r="E12" s="184"/>
      <c r="F12" s="184"/>
      <c r="I12" s="187" t="s">
        <v>1353</v>
      </c>
      <c r="J12" s="188"/>
      <c r="K12" s="188"/>
      <c r="L12" s="184"/>
      <c r="M12" s="184"/>
    </row>
    <row r="13" spans="1:13" x14ac:dyDescent="0.25">
      <c r="A13" s="135" t="s">
        <v>1361</v>
      </c>
      <c r="B13" s="184">
        <f>C2*4</f>
        <v>1020</v>
      </c>
      <c r="C13" s="184"/>
      <c r="D13" s="184"/>
      <c r="E13" s="184"/>
      <c r="F13" s="184"/>
      <c r="I13" s="135" t="s">
        <v>1355</v>
      </c>
      <c r="J13" s="184"/>
      <c r="K13" s="184"/>
      <c r="L13" s="184"/>
      <c r="M13" s="184"/>
    </row>
    <row r="14" spans="1:13" x14ac:dyDescent="0.25">
      <c r="A14" s="135" t="s">
        <v>1363</v>
      </c>
      <c r="B14" s="184"/>
      <c r="C14" s="184"/>
      <c r="D14" s="184"/>
      <c r="E14" s="184"/>
      <c r="F14" s="184"/>
      <c r="I14" s="135" t="s">
        <v>1357</v>
      </c>
      <c r="J14" s="184"/>
      <c r="K14" s="184"/>
      <c r="L14" s="184"/>
      <c r="M14" s="184"/>
    </row>
    <row r="15" spans="1:13" x14ac:dyDescent="0.25">
      <c r="I15" s="187" t="s">
        <v>1359</v>
      </c>
      <c r="J15" s="188"/>
      <c r="K15" s="188"/>
      <c r="L15" s="184"/>
      <c r="M15" s="184"/>
    </row>
    <row r="16" spans="1:13" x14ac:dyDescent="0.25">
      <c r="I16" s="187" t="s">
        <v>1361</v>
      </c>
      <c r="J16" s="188"/>
      <c r="K16" s="188"/>
      <c r="L16" s="184"/>
      <c r="M16" s="184"/>
    </row>
    <row r="17" spans="9:13" x14ac:dyDescent="0.25">
      <c r="I17" s="187" t="s">
        <v>1363</v>
      </c>
      <c r="J17" s="188"/>
      <c r="K17" s="188"/>
      <c r="L17" s="188"/>
      <c r="M17" s="188">
        <f>(C2*B2) + (E2*G2)</f>
        <v>830</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Sheet2</vt:lpstr>
      <vt:lpstr>Sheet3</vt:lpstr>
    </vt:vector>
  </TitlesOfParts>
  <Company>Eskom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Marilize Louw</dc:creator>
  <cp:lastModifiedBy>Millicent Kraai</cp:lastModifiedBy>
  <dcterms:created xsi:type="dcterms:W3CDTF">2017-06-06T07:11:25Z</dcterms:created>
  <dcterms:modified xsi:type="dcterms:W3CDTF">2025-08-29T14:21:13Z</dcterms:modified>
</cp:coreProperties>
</file>