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lekwTM\Documents\PROCUREMENT\TSS TENDERS\WORKSHOP CLEANING\"/>
    </mc:Choice>
  </mc:AlternateContent>
  <xr:revisionPtr revIDLastSave="0" documentId="13_ncr:1_{E761F76B-97FA-4398-9B93-3C1B1D2758CA}" xr6:coauthVersionLast="47" xr6:coauthVersionMax="47" xr10:uidLastSave="{00000000-0000-0000-0000-000000000000}"/>
  <bookViews>
    <workbookView xWindow="-110" yWindow="-110" windowWidth="19420" windowHeight="10300" activeTab="1" xr2:uid="{493B4387-E09A-4319-A159-CF537ADF553C}"/>
  </bookViews>
  <sheets>
    <sheet name="CPA Proposals" sheetId="1" r:id="rId1"/>
    <sheet name="BOQ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" l="1"/>
  <c r="D22" i="1"/>
  <c r="C23" i="1"/>
  <c r="F12" i="1"/>
  <c r="G12" i="1" s="1"/>
  <c r="F13" i="1"/>
  <c r="G13" i="1" s="1"/>
  <c r="C14" i="1"/>
  <c r="D21" i="1"/>
  <c r="F21" i="1" s="1"/>
  <c r="G21" i="1" s="1"/>
  <c r="F22" i="1"/>
  <c r="G22" i="1" l="1"/>
  <c r="G14" i="1"/>
  <c r="G23" i="1"/>
  <c r="H25" i="1" l="1"/>
</calcChain>
</file>

<file path=xl/sharedStrings.xml><?xml version="1.0" encoding="utf-8"?>
<sst xmlns="http://schemas.openxmlformats.org/spreadsheetml/2006/main" count="43" uniqueCount="34">
  <si>
    <t>CPA CALCULATION</t>
  </si>
  <si>
    <t>CATEGORY</t>
  </si>
  <si>
    <t>% WEIGHTING</t>
  </si>
  <si>
    <t>Fixed</t>
  </si>
  <si>
    <t>Labour - Seifsa - Table - C3</t>
  </si>
  <si>
    <t>equivalent to10% CPA</t>
  </si>
  <si>
    <t>FEB 2023 INDEX</t>
  </si>
  <si>
    <t>Other: CPI- Tabble D4</t>
  </si>
  <si>
    <t>FEB 2024 INDEX</t>
  </si>
  <si>
    <t>FEB 2025 INDEX</t>
  </si>
  <si>
    <t>CPA CALCULATION CLEANING ENABLING CONTRACT</t>
  </si>
  <si>
    <t>Total</t>
  </si>
  <si>
    <t>3 YEARS ENABLING CLEANING CONTRACT</t>
  </si>
  <si>
    <t>Line Item</t>
  </si>
  <si>
    <t>Description</t>
  </si>
  <si>
    <t>Labour</t>
  </si>
  <si>
    <t>9 Cleaners daily during normal working hours</t>
  </si>
  <si>
    <t>Supervisor daily during normal working hours</t>
  </si>
  <si>
    <t>Cleaning material</t>
  </si>
  <si>
    <t>Chemicals</t>
  </si>
  <si>
    <t>PPE</t>
  </si>
  <si>
    <t>Safety shoes (One pair per person per year)</t>
  </si>
  <si>
    <t>Overalls (Two Pairs per person per year)</t>
  </si>
  <si>
    <t>Safety file</t>
  </si>
  <si>
    <t>Presentation of the safety file (Once per Year)</t>
  </si>
  <si>
    <t>Consumables</t>
  </si>
  <si>
    <t>Cleaning cloths</t>
  </si>
  <si>
    <t>Mops</t>
  </si>
  <si>
    <t>Brooms</t>
  </si>
  <si>
    <t>Monthly cost</t>
  </si>
  <si>
    <t>Yearly cost</t>
  </si>
  <si>
    <t>3 Yearly cost</t>
  </si>
  <si>
    <t>Statutory training</t>
  </si>
  <si>
    <t>Training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</si>
</sst>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&quot;#,##0.00;[Red]\-&quot;R&quot;#,##0.00"/>
    <numFmt numFmtId="43" formatCode="_-* #,##0.00_-;\-* #,##0.00_-;_-* &quot;-&quot;??_-;_-@_-"/>
    <numFmt numFmtId="164" formatCode="_-* #,##0.0000_-;\-* #,##0.0000_-;_-* &quot;-&quot;??_-;_-@_-"/>
  </numFmts>
  <fonts count="9">
    <font>
      <sz val="11"/>
      <color theme="1"/>
      <name val="Aptos Narrow"/>
      <family val="2"/>
      <scheme val="minor"/>
    </font>
    <font>
      <sz val="12"/>
      <name val="SWISS"/>
    </font>
    <font>
      <b/>
      <u/>
      <sz val="9"/>
      <name val="Aptos Narrow"/>
      <family val="2"/>
      <scheme val="minor"/>
    </font>
    <font>
      <sz val="9"/>
      <name val="Aptos Narrow"/>
      <family val="2"/>
      <scheme val="minor"/>
    </font>
    <font>
      <b/>
      <sz val="9"/>
      <name val="Aptos Narrow"/>
      <family val="2"/>
      <scheme val="minor"/>
    </font>
    <font>
      <sz val="10"/>
      <name val="Arial"/>
      <family val="2"/>
    </font>
    <font>
      <sz val="9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left" vertical="center" wrapText="1"/>
    </xf>
    <xf numFmtId="0" fontId="4" fillId="0" borderId="1" xfId="1" quotePrefix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/>
    <xf numFmtId="39" fontId="3" fillId="0" borderId="1" xfId="2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164" fontId="3" fillId="0" borderId="1" xfId="2" applyNumberFormat="1" applyFont="1" applyFill="1" applyBorder="1" applyAlignment="1">
      <alignment horizontal="center"/>
    </xf>
    <xf numFmtId="43" fontId="3" fillId="0" borderId="1" xfId="2" applyFont="1" applyFill="1" applyBorder="1" applyAlignment="1">
      <alignment horizontal="center"/>
    </xf>
    <xf numFmtId="43" fontId="3" fillId="0" borderId="1" xfId="2" applyFont="1" applyFill="1" applyBorder="1"/>
    <xf numFmtId="43" fontId="6" fillId="0" borderId="1" xfId="2" applyFont="1" applyFill="1" applyBorder="1"/>
    <xf numFmtId="39" fontId="4" fillId="0" borderId="3" xfId="2" applyNumberFormat="1" applyFont="1" applyFill="1" applyBorder="1" applyAlignment="1">
      <alignment horizontal="center"/>
    </xf>
    <xf numFmtId="164" fontId="4" fillId="0" borderId="1" xfId="2" applyNumberFormat="1" applyFont="1" applyFill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43" fontId="0" fillId="0" borderId="0" xfId="0" applyNumberFormat="1"/>
    <xf numFmtId="0" fontId="7" fillId="0" borderId="22" xfId="0" applyFont="1" applyBorder="1"/>
    <xf numFmtId="0" fontId="0" fillId="0" borderId="5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7" fillId="0" borderId="24" xfId="0" applyFont="1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20" xfId="0" applyBorder="1"/>
    <xf numFmtId="8" fontId="0" fillId="0" borderId="9" xfId="0" applyNumberFormat="1" applyBorder="1"/>
    <xf numFmtId="8" fontId="0" fillId="0" borderId="11" xfId="0" applyNumberFormat="1" applyBorder="1"/>
    <xf numFmtId="8" fontId="0" fillId="0" borderId="13" xfId="0" applyNumberFormat="1" applyBorder="1"/>
    <xf numFmtId="8" fontId="0" fillId="0" borderId="10" xfId="0" applyNumberFormat="1" applyBorder="1"/>
    <xf numFmtId="8" fontId="0" fillId="0" borderId="12" xfId="0" applyNumberFormat="1" applyBorder="1"/>
    <xf numFmtId="8" fontId="0" fillId="0" borderId="27" xfId="0" applyNumberFormat="1" applyBorder="1"/>
    <xf numFmtId="8" fontId="0" fillId="0" borderId="5" xfId="0" applyNumberFormat="1" applyBorder="1"/>
    <xf numFmtId="8" fontId="0" fillId="0" borderId="14" xfId="0" applyNumberFormat="1" applyBorder="1"/>
    <xf numFmtId="8" fontId="0" fillId="0" borderId="30" xfId="0" applyNumberFormat="1" applyBorder="1"/>
    <xf numFmtId="8" fontId="0" fillId="0" borderId="16" xfId="0" applyNumberFormat="1" applyBorder="1"/>
    <xf numFmtId="8" fontId="0" fillId="0" borderId="2" xfId="0" applyNumberFormat="1" applyBorder="1"/>
    <xf numFmtId="8" fontId="0" fillId="0" borderId="15" xfId="0" applyNumberFormat="1" applyBorder="1"/>
    <xf numFmtId="8" fontId="0" fillId="0" borderId="20" xfId="0" applyNumberFormat="1" applyBorder="1"/>
    <xf numFmtId="0" fontId="7" fillId="0" borderId="8" xfId="0" applyFont="1" applyBorder="1"/>
    <xf numFmtId="8" fontId="0" fillId="0" borderId="17" xfId="0" applyNumberFormat="1" applyBorder="1"/>
    <xf numFmtId="8" fontId="0" fillId="0" borderId="21" xfId="0" applyNumberFormat="1" applyBorder="1"/>
    <xf numFmtId="8" fontId="0" fillId="0" borderId="18" xfId="0" applyNumberFormat="1" applyBorder="1"/>
    <xf numFmtId="8" fontId="0" fillId="0" borderId="19" xfId="0" applyNumberFormat="1" applyBorder="1"/>
    <xf numFmtId="8" fontId="7" fillId="0" borderId="5" xfId="0" applyNumberFormat="1" applyFont="1" applyBorder="1"/>
    <xf numFmtId="0" fontId="0" fillId="0" borderId="8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8" fillId="0" borderId="23" xfId="0" applyFont="1" applyBorder="1" applyAlignment="1">
      <alignment horizontal="center"/>
    </xf>
  </cellXfs>
  <cellStyles count="3">
    <cellStyle name="Comma 2" xfId="2" xr:uid="{69A2BD70-F38B-4E2E-860C-31D20D479505}"/>
    <cellStyle name="Normal" xfId="0" builtinId="0"/>
    <cellStyle name="Normal 2" xfId="1" xr:uid="{099C8288-7651-4D1C-ABA7-2445A27A5B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BC2FF-0C4E-4D61-807C-3997AE3AB076}">
  <dimension ref="B4:I25"/>
  <sheetViews>
    <sheetView view="pageBreakPreview" topLeftCell="A8" zoomScaleNormal="100" zoomScaleSheetLayoutView="100" workbookViewId="0">
      <selection activeCell="I15" sqref="I15"/>
    </sheetView>
  </sheetViews>
  <sheetFormatPr defaultRowHeight="14.5"/>
  <cols>
    <col min="2" max="2" width="39.54296875" customWidth="1"/>
    <col min="3" max="3" width="9.81640625" customWidth="1"/>
    <col min="4" max="4" width="9.1796875" customWidth="1"/>
    <col min="5" max="5" width="9.7265625" customWidth="1"/>
    <col min="6" max="6" width="10.453125" customWidth="1"/>
    <col min="7" max="7" width="10.81640625" customWidth="1"/>
  </cols>
  <sheetData>
    <row r="4" spans="2:8">
      <c r="B4" s="1" t="s">
        <v>10</v>
      </c>
      <c r="C4" s="2"/>
      <c r="D4" s="2"/>
      <c r="E4" s="2"/>
      <c r="F4" s="2"/>
      <c r="G4" s="2"/>
      <c r="H4" s="2"/>
    </row>
    <row r="5" spans="2:8">
      <c r="B5" s="3"/>
      <c r="C5" s="2"/>
      <c r="D5" s="2"/>
      <c r="E5" s="2"/>
      <c r="F5" s="2"/>
      <c r="G5" s="2"/>
      <c r="H5" s="2"/>
    </row>
    <row r="8" spans="2:8">
      <c r="B8" s="1" t="s">
        <v>0</v>
      </c>
      <c r="C8" s="2"/>
      <c r="D8" s="2"/>
      <c r="E8" s="2"/>
      <c r="F8" s="2"/>
      <c r="G8" s="2"/>
      <c r="H8" s="2"/>
    </row>
    <row r="9" spans="2:8">
      <c r="B9" s="3"/>
      <c r="C9" s="2"/>
      <c r="D9" s="2"/>
      <c r="E9" s="2"/>
      <c r="F9" s="2"/>
      <c r="G9" s="2"/>
      <c r="H9" s="2"/>
    </row>
    <row r="10" spans="2:8" ht="24">
      <c r="B10" s="4" t="s">
        <v>1</v>
      </c>
      <c r="C10" s="5" t="s">
        <v>2</v>
      </c>
      <c r="D10" s="6" t="s">
        <v>6</v>
      </c>
      <c r="E10" s="7" t="s">
        <v>8</v>
      </c>
      <c r="F10" s="6" t="s">
        <v>0</v>
      </c>
      <c r="G10" s="8"/>
      <c r="H10" s="2"/>
    </row>
    <row r="11" spans="2:8">
      <c r="B11" s="9" t="s">
        <v>3</v>
      </c>
      <c r="C11" s="10">
        <v>0.15</v>
      </c>
      <c r="D11" s="11"/>
      <c r="E11" s="9"/>
      <c r="F11" s="11"/>
      <c r="G11" s="12"/>
      <c r="H11" s="2"/>
    </row>
    <row r="12" spans="2:8">
      <c r="B12" s="9" t="s">
        <v>4</v>
      </c>
      <c r="C12" s="10">
        <v>0.54</v>
      </c>
      <c r="D12" s="13">
        <v>186.5</v>
      </c>
      <c r="E12" s="14">
        <v>196.7</v>
      </c>
      <c r="F12" s="12">
        <f>+D12/E12</f>
        <v>0.9481443823080834</v>
      </c>
      <c r="G12" s="12">
        <f>+C12*F12</f>
        <v>0.51199796644636508</v>
      </c>
      <c r="H12" s="2"/>
    </row>
    <row r="13" spans="2:8">
      <c r="B13" s="9" t="s">
        <v>7</v>
      </c>
      <c r="C13" s="10">
        <v>0.31</v>
      </c>
      <c r="D13" s="13">
        <v>92.9</v>
      </c>
      <c r="E13" s="15">
        <v>98.1</v>
      </c>
      <c r="F13" s="12">
        <f>+D13/E13</f>
        <v>0.94699286442405717</v>
      </c>
      <c r="G13" s="12">
        <f>+C13*F13</f>
        <v>0.29356778797145772</v>
      </c>
      <c r="H13" s="2"/>
    </row>
    <row r="14" spans="2:8">
      <c r="B14" s="2"/>
      <c r="C14" s="16">
        <f>SUM(C11:C13)</f>
        <v>1</v>
      </c>
      <c r="D14" s="2"/>
      <c r="E14" s="2"/>
      <c r="F14" s="2"/>
      <c r="G14" s="17">
        <f>SUM(G11:G13)</f>
        <v>0.80556575441782274</v>
      </c>
      <c r="H14" s="18"/>
    </row>
    <row r="17" spans="2:9">
      <c r="B17" s="1" t="s">
        <v>0</v>
      </c>
      <c r="C17" s="2"/>
      <c r="D17" s="2"/>
      <c r="E17" s="2"/>
      <c r="F17" s="2"/>
      <c r="G17" s="2"/>
      <c r="H17" s="2"/>
    </row>
    <row r="18" spans="2:9">
      <c r="B18" s="3"/>
      <c r="C18" s="2"/>
      <c r="D18" s="2"/>
      <c r="E18" s="2"/>
      <c r="F18" s="2"/>
      <c r="G18" s="2"/>
      <c r="H18" s="2"/>
    </row>
    <row r="19" spans="2:9" ht="24">
      <c r="B19" s="4" t="s">
        <v>1</v>
      </c>
      <c r="C19" s="5" t="s">
        <v>2</v>
      </c>
      <c r="D19" s="6" t="s">
        <v>8</v>
      </c>
      <c r="E19" s="7" t="s">
        <v>9</v>
      </c>
      <c r="F19" s="6" t="s">
        <v>0</v>
      </c>
      <c r="G19" s="8"/>
      <c r="H19" s="2"/>
    </row>
    <row r="20" spans="2:9">
      <c r="B20" s="9" t="s">
        <v>3</v>
      </c>
      <c r="C20" s="10">
        <v>0.15</v>
      </c>
      <c r="D20" s="11"/>
      <c r="E20" s="9"/>
      <c r="F20" s="11"/>
      <c r="G20" s="12"/>
      <c r="H20" s="2"/>
    </row>
    <row r="21" spans="2:9">
      <c r="B21" s="9" t="s">
        <v>4</v>
      </c>
      <c r="C21" s="10">
        <v>0.54</v>
      </c>
      <c r="D21" s="13">
        <f>E12</f>
        <v>196.7</v>
      </c>
      <c r="E21" s="14">
        <v>209.5</v>
      </c>
      <c r="F21" s="12">
        <f>+D21/E21</f>
        <v>0.93890214797136029</v>
      </c>
      <c r="G21" s="12">
        <f>+C21*F21</f>
        <v>0.5070071599045346</v>
      </c>
      <c r="H21" s="2"/>
    </row>
    <row r="22" spans="2:9">
      <c r="B22" s="9" t="s">
        <v>7</v>
      </c>
      <c r="C22" s="10">
        <f>C13</f>
        <v>0.31</v>
      </c>
      <c r="D22" s="13">
        <f>E13</f>
        <v>98.1</v>
      </c>
      <c r="E22" s="15">
        <v>101.2</v>
      </c>
      <c r="F22" s="12">
        <f>+D22/E22</f>
        <v>0.96936758893280628</v>
      </c>
      <c r="G22" s="12">
        <f>+C22*F22</f>
        <v>0.30050395256916995</v>
      </c>
      <c r="H22" s="2"/>
    </row>
    <row r="23" spans="2:9">
      <c r="B23" s="2"/>
      <c r="C23" s="16">
        <f>SUM(C20:C22)</f>
        <v>1</v>
      </c>
      <c r="D23" s="2"/>
      <c r="E23" s="2"/>
      <c r="F23" s="2"/>
      <c r="G23" s="17">
        <f>SUM(G20:G22)</f>
        <v>0.80751111247370455</v>
      </c>
      <c r="H23" s="18"/>
    </row>
    <row r="25" spans="2:9">
      <c r="H25" s="19">
        <f>(G14+G23)/2</f>
        <v>0.8065384334457637</v>
      </c>
      <c r="I25" t="s">
        <v>5</v>
      </c>
    </row>
  </sheetData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456F1-7A15-4E54-9049-4C44CD6C1379}">
  <dimension ref="A1:E13"/>
  <sheetViews>
    <sheetView tabSelected="1" workbookViewId="0">
      <selection activeCell="D13" sqref="D13"/>
    </sheetView>
  </sheetViews>
  <sheetFormatPr defaultRowHeight="14.5"/>
  <cols>
    <col min="1" max="1" width="24.453125" customWidth="1"/>
    <col min="2" max="2" width="52.81640625" customWidth="1"/>
    <col min="3" max="3" width="11.1796875" bestFit="1" customWidth="1"/>
    <col min="4" max="5" width="12.54296875" bestFit="1" customWidth="1"/>
  </cols>
  <sheetData>
    <row r="1" spans="1:5" ht="21.5" thickBot="1">
      <c r="A1" s="52" t="s">
        <v>12</v>
      </c>
      <c r="B1" s="52"/>
      <c r="C1" s="52"/>
      <c r="D1" s="52"/>
      <c r="E1" s="52"/>
    </row>
    <row r="2" spans="1:5" ht="15" thickBot="1">
      <c r="A2" s="20" t="s">
        <v>13</v>
      </c>
      <c r="B2" s="23" t="s">
        <v>14</v>
      </c>
      <c r="C2" s="20" t="s">
        <v>29</v>
      </c>
      <c r="D2" s="23" t="s">
        <v>30</v>
      </c>
      <c r="E2" s="43" t="s">
        <v>31</v>
      </c>
    </row>
    <row r="3" spans="1:5" ht="20.149999999999999" customHeight="1">
      <c r="A3" s="49" t="s">
        <v>15</v>
      </c>
      <c r="B3" s="24" t="s">
        <v>16</v>
      </c>
      <c r="C3" s="30"/>
      <c r="D3" s="37"/>
      <c r="E3" s="44"/>
    </row>
    <row r="4" spans="1:5" ht="20.149999999999999" customHeight="1" thickBot="1">
      <c r="A4" s="50"/>
      <c r="B4" s="25" t="s">
        <v>17</v>
      </c>
      <c r="C4" s="31"/>
      <c r="D4" s="38"/>
      <c r="E4" s="45"/>
    </row>
    <row r="5" spans="1:5" ht="20.149999999999999" customHeight="1" thickBot="1">
      <c r="A5" s="21" t="s">
        <v>18</v>
      </c>
      <c r="B5" s="26" t="s">
        <v>19</v>
      </c>
      <c r="C5" s="32"/>
      <c r="D5" s="39"/>
      <c r="E5" s="36"/>
    </row>
    <row r="6" spans="1:5" ht="20.149999999999999" customHeight="1">
      <c r="A6" s="49" t="s">
        <v>20</v>
      </c>
      <c r="B6" s="24" t="s">
        <v>21</v>
      </c>
      <c r="C6" s="30"/>
      <c r="D6" s="37"/>
      <c r="E6" s="44"/>
    </row>
    <row r="7" spans="1:5" ht="20.149999999999999" customHeight="1" thickBot="1">
      <c r="A7" s="50"/>
      <c r="B7" s="25" t="s">
        <v>22</v>
      </c>
      <c r="C7" s="31"/>
      <c r="D7" s="38"/>
      <c r="E7" s="45"/>
    </row>
    <row r="8" spans="1:5" ht="20.149999999999999" customHeight="1" thickBot="1">
      <c r="A8" s="21" t="s">
        <v>23</v>
      </c>
      <c r="B8" s="26" t="s">
        <v>24</v>
      </c>
      <c r="C8" s="32"/>
      <c r="D8" s="39"/>
      <c r="E8" s="36"/>
    </row>
    <row r="9" spans="1:5" ht="20.149999999999999" customHeight="1">
      <c r="A9" s="49" t="s">
        <v>25</v>
      </c>
      <c r="B9" s="24" t="s">
        <v>26</v>
      </c>
      <c r="C9" s="30"/>
      <c r="D9" s="37"/>
      <c r="E9" s="44"/>
    </row>
    <row r="10" spans="1:5" ht="20.149999999999999" customHeight="1">
      <c r="A10" s="51"/>
      <c r="B10" s="27" t="s">
        <v>27</v>
      </c>
      <c r="C10" s="33"/>
      <c r="D10" s="40"/>
      <c r="E10" s="46"/>
    </row>
    <row r="11" spans="1:5" ht="20.149999999999999" customHeight="1" thickBot="1">
      <c r="A11" s="50"/>
      <c r="B11" s="28" t="s">
        <v>28</v>
      </c>
      <c r="C11" s="34"/>
      <c r="D11" s="41"/>
      <c r="E11" s="47"/>
    </row>
    <row r="12" spans="1:5" ht="20.149999999999999" customHeight="1" thickBot="1">
      <c r="A12" s="22" t="s">
        <v>33</v>
      </c>
      <c r="B12" s="29" t="s">
        <v>32</v>
      </c>
      <c r="C12" s="32"/>
      <c r="D12" s="39"/>
      <c r="E12" s="36"/>
    </row>
    <row r="13" spans="1:5" ht="15" thickBot="1">
      <c r="A13" s="22" t="s">
        <v>11</v>
      </c>
      <c r="B13" s="26"/>
      <c r="C13" s="35"/>
      <c r="D13" s="42"/>
      <c r="E13" s="48"/>
    </row>
  </sheetData>
  <mergeCells count="4">
    <mergeCell ref="A3:A4"/>
    <mergeCell ref="A6:A7"/>
    <mergeCell ref="A9:A11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CPA Proposals</vt:lpstr>
      <vt:lpstr>BOQ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Dimpho Sekhwacha</dc:creator>
  <cp:lastModifiedBy>Thuso Ralekwa</cp:lastModifiedBy>
  <dcterms:created xsi:type="dcterms:W3CDTF">2026-03-16T08:00:04Z</dcterms:created>
  <dcterms:modified xsi:type="dcterms:W3CDTF">2026-04-30T08:15:56Z</dcterms:modified>
</cp:coreProperties>
</file>